
<file path=[Content_Types].xml><?xml version="1.0" encoding="utf-8"?>
<Types xmlns="http://schemas.openxmlformats.org/package/2006/content-types">
  <Default Extension="png" ContentType="image/png"/>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0" firstSheet="3" activeTab="6"/>
  </bookViews>
  <sheets>
    <sheet name="BoQ- Summary-Baidoa" sheetId="11" r:id="rId1"/>
    <sheet name="1.1 Pan Reservoir" sheetId="1" r:id="rId2"/>
    <sheet name="1.2 Solar Pumps" sheetId="5" r:id="rId3"/>
    <sheet name="1.3 Elevated 25m3 RCC Tank" sheetId="4" r:id="rId4"/>
    <sheet name="1.4 Water Point" sheetId="3" r:id="rId5"/>
    <sheet name="1.5 Transmission Lines" sheetId="8" r:id="rId6"/>
    <sheet name="Impl Plan" sheetId="10" r:id="rId7"/>
  </sheets>
  <definedNames>
    <definedName name="_xlnm.Print_Area" localSheetId="1">'1.1 Pan Reservoir'!$A$1:$F$57</definedName>
    <definedName name="_xlnm.Print_Area" localSheetId="6">'Impl Plan'!$A$1:$N$26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4" i="1" l="1"/>
  <c r="F43" i="1"/>
  <c r="F42" i="1"/>
  <c r="F39" i="1"/>
  <c r="F38" i="1"/>
  <c r="F37" i="1"/>
  <c r="F36" i="1"/>
  <c r="F35" i="1"/>
  <c r="F34" i="1"/>
  <c r="F33" i="1"/>
  <c r="F30" i="1"/>
  <c r="F29" i="1"/>
  <c r="F27" i="1"/>
  <c r="F26" i="1"/>
  <c r="F25" i="1"/>
  <c r="F24" i="1"/>
  <c r="F14" i="1"/>
  <c r="F13" i="1"/>
  <c r="F11" i="4"/>
  <c r="F59" i="4"/>
  <c r="F58" i="4"/>
  <c r="F57" i="4"/>
  <c r="F56" i="4"/>
  <c r="F55" i="4"/>
  <c r="F54" i="4"/>
  <c r="F53" i="4"/>
  <c r="F52" i="4"/>
  <c r="F48" i="4"/>
  <c r="F47" i="4"/>
  <c r="F46" i="4"/>
  <c r="F45" i="4"/>
  <c r="F44" i="4"/>
  <c r="F43" i="4"/>
  <c r="F42" i="4"/>
  <c r="F38" i="4"/>
  <c r="F37" i="4"/>
  <c r="F36" i="4"/>
  <c r="F35" i="4"/>
  <c r="F34" i="4"/>
  <c r="F33" i="4"/>
  <c r="F30" i="4"/>
  <c r="F31" i="4" s="1"/>
  <c r="F27" i="4"/>
  <c r="F26" i="4"/>
  <c r="F25" i="4"/>
  <c r="F24" i="4"/>
  <c r="F23" i="4"/>
  <c r="F19" i="4"/>
  <c r="F18" i="4"/>
  <c r="F14" i="4"/>
  <c r="F13" i="4"/>
  <c r="F12" i="4"/>
  <c r="F20" i="4" l="1"/>
  <c r="F15" i="4"/>
  <c r="F49" i="4"/>
  <c r="F39" i="4"/>
  <c r="F31" i="1"/>
  <c r="F51" i="1" s="1"/>
  <c r="F15" i="1"/>
  <c r="F49" i="1" s="1"/>
  <c r="F40" i="1"/>
  <c r="F53" i="1" s="1"/>
  <c r="F45" i="1"/>
  <c r="F55" i="1" s="1"/>
  <c r="F60" i="4"/>
  <c r="F28" i="4"/>
  <c r="F62" i="4" l="1"/>
  <c r="F15" i="11" s="1"/>
  <c r="F57" i="1"/>
  <c r="F17" i="11" s="1"/>
  <c r="F35" i="8" l="1"/>
  <c r="F34" i="8"/>
  <c r="F28" i="8"/>
  <c r="F27" i="8"/>
  <c r="F26" i="8"/>
  <c r="F25" i="8"/>
  <c r="F24" i="8"/>
  <c r="F19" i="8"/>
  <c r="F20" i="8" s="1"/>
  <c r="F15" i="8"/>
  <c r="F16" i="8" s="1"/>
  <c r="F11" i="8"/>
  <c r="F10" i="8"/>
  <c r="F29" i="5"/>
  <c r="F28" i="5"/>
  <c r="F25" i="5"/>
  <c r="F24" i="5"/>
  <c r="F23" i="5"/>
  <c r="F22" i="5"/>
  <c r="F21" i="5"/>
  <c r="F20" i="5"/>
  <c r="F19" i="5"/>
  <c r="F18" i="5"/>
  <c r="F17" i="5"/>
  <c r="F16" i="5"/>
  <c r="F13" i="5"/>
  <c r="F12" i="5"/>
  <c r="F11" i="5"/>
  <c r="F14" i="5" l="1"/>
  <c r="F26" i="5"/>
  <c r="F30" i="5"/>
  <c r="F36" i="8"/>
  <c r="F12" i="8"/>
  <c r="F29" i="8"/>
  <c r="F32" i="8" s="1"/>
  <c r="F23" i="3"/>
  <c r="F36" i="3"/>
  <c r="F35" i="3"/>
  <c r="F34" i="3"/>
  <c r="F33" i="3"/>
  <c r="F32" i="3"/>
  <c r="F31" i="3"/>
  <c r="F30" i="3"/>
  <c r="F29" i="3"/>
  <c r="F28" i="3"/>
  <c r="F27" i="3"/>
  <c r="F26" i="3"/>
  <c r="F25" i="3"/>
  <c r="F21" i="3"/>
  <c r="F18" i="3"/>
  <c r="F17" i="3"/>
  <c r="F16" i="3"/>
  <c r="F19" i="3" s="1"/>
  <c r="F13" i="3"/>
  <c r="F12" i="3"/>
  <c r="F11" i="3"/>
  <c r="F10" i="3"/>
  <c r="F14" i="3" l="1"/>
  <c r="F32" i="5"/>
  <c r="F34" i="5" s="1"/>
  <c r="F9" i="11" s="1"/>
  <c r="F38" i="8"/>
  <c r="F13" i="11" s="1"/>
  <c r="F37" i="3"/>
  <c r="F39" i="3" l="1"/>
  <c r="F11" i="11" s="1"/>
  <c r="F19" i="11" s="1"/>
</calcChain>
</file>

<file path=xl/sharedStrings.xml><?xml version="1.0" encoding="utf-8"?>
<sst xmlns="http://schemas.openxmlformats.org/spreadsheetml/2006/main" count="369" uniqueCount="244">
  <si>
    <t xml:space="preserve">Item </t>
  </si>
  <si>
    <t>Description</t>
  </si>
  <si>
    <t>Qty</t>
  </si>
  <si>
    <t>Unit</t>
  </si>
  <si>
    <t>Rate
US$</t>
  </si>
  <si>
    <t>Amount
US$</t>
  </si>
  <si>
    <t>PRELIMINARIES</t>
  </si>
  <si>
    <t>Mobilization and demobilization</t>
  </si>
  <si>
    <t xml:space="preserve">Please Note the exact site location has to be determine in consultation with the Ministry of Water and Irrigations and Local Authorities rates should be choosen to work any where in the county . There will be no adjustment to rate originally made, when the location is choosen by the stake holders </t>
  </si>
  <si>
    <t>Assessment will include survey of the choosen location for topography and drainage of the location catchment area. Contractors are advised that these cost should in included in the rates.</t>
  </si>
  <si>
    <t xml:space="preserve">Mobilization and demobilization </t>
  </si>
  <si>
    <t>Item</t>
  </si>
  <si>
    <t>CIVIL WORKS</t>
  </si>
  <si>
    <t>Unless other wise stated, Rate shall include for:-</t>
  </si>
  <si>
    <t>a) back filling with selected excavated material &amp; consolidating.  Surface treatment; compaction before filling / foundation.</t>
  </si>
  <si>
    <t>b) disposal of surplus soil as directed &amp; keeping all excavations free from water unless other wise measured separately.</t>
  </si>
  <si>
    <t>c) any additional excavation for working space.</t>
  </si>
  <si>
    <t xml:space="preserve">d) It is the contractor responsibility to ensure that the Haffirs is functional. The contractor will be expected to engage experience persnnel in Haffir construction and also experience and qualified specialist to install the submersible pump.  </t>
  </si>
  <si>
    <t>m³</t>
  </si>
  <si>
    <t>Construction of embankment from the excavated soil material surrounding the haffir according to the drawings and well compacted to 95% MDD.</t>
  </si>
  <si>
    <t>Grassing to embankment slopes and crest.</t>
  </si>
  <si>
    <t>LS</t>
  </si>
  <si>
    <t>Class 25 Concrete bed surround, head wall and inlet</t>
  </si>
  <si>
    <t>m</t>
  </si>
  <si>
    <t>Steel gate size 3000mm wide  x 2100mm high in two equal leaves: comprising of  100 x 50 x 6mm Gate posts: 75 x 75 x 6mm angle sashes: infilled with 25 mm square hollow sections welded to frames at 100mm centres: include all iron mongery as required: and all paint works</t>
  </si>
  <si>
    <t>COLLECTION</t>
  </si>
  <si>
    <r>
      <t>Supply and Erect name board size 1.2m wide x .90m  erected about 2.1 m high above existing ground level : fixed with concrete class 20 to ground  (</t>
    </r>
    <r>
      <rPr>
        <i/>
        <sz val="10"/>
        <rFont val="Times New Roman"/>
        <family val="1"/>
      </rPr>
      <t xml:space="preserve"> </t>
    </r>
    <r>
      <rPr>
        <b/>
        <i/>
        <u/>
        <sz val="10"/>
        <rFont val="Times New Roman"/>
        <family val="1"/>
      </rPr>
      <t>Note</t>
    </r>
    <r>
      <rPr>
        <i/>
        <sz val="10"/>
        <rFont val="Times New Roman"/>
        <family val="1"/>
      </rPr>
      <t>: The writing on the Name board will be provided by Concern Worldwide  and conform to Concern's requirements</t>
    </r>
    <r>
      <rPr>
        <sz val="10"/>
        <rFont val="Times New Roman"/>
        <family val="1"/>
      </rPr>
      <t>)</t>
    </r>
  </si>
  <si>
    <t>HDPE Geo membrane Dam Liner Material</t>
  </si>
  <si>
    <t>Supply and instal 1.2mm Thick approved quality Geosynthetic plastic material laid over well compacted soil bed bottom and sides of pan pond,</t>
  </si>
  <si>
    <t xml:space="preserve">Provide stone garbions (400x300x300mm thick), 1m away from the pan pond edge, to secure the HDPE Membrane, in a dug trench 200mm deep) </t>
  </si>
  <si>
    <t>m3</t>
  </si>
  <si>
    <t>Pan Excavation &amp; Earthwork Supports</t>
  </si>
  <si>
    <t>Sub Total 2 - Pan Excavation and earthworks</t>
  </si>
  <si>
    <t>IN FLOW GALLERY, SILT TRAP AND OUTFLOW/SPILLWAY</t>
  </si>
  <si>
    <t>EXTERNAL WORKS- FENCING</t>
  </si>
  <si>
    <t>Provide and install the following, Trash screen for the inlet channel 1.5 m X 1 m. (Heavy Gauge Mesh) and Mild Steel Foot Bridge 4m x 600 mm wide.</t>
  </si>
  <si>
    <t>Sub Total 3</t>
  </si>
  <si>
    <t>Access Road to Haffir Clearing</t>
  </si>
  <si>
    <t>SUB TOTAL 1 - PRELIMINARIES (A)</t>
  </si>
  <si>
    <t>SUB TOTAL 4 - EXTERNAL WORKS</t>
  </si>
  <si>
    <t>SUB TOTAL 2 -   CIVIL WORKS - PAN RESERVOIR</t>
  </si>
  <si>
    <t>Excavate in normal soil to create silt trap - 30x20x1</t>
  </si>
  <si>
    <t>Excavation of the outlet/spillway channels - 200x2x1m</t>
  </si>
  <si>
    <t>m2</t>
  </si>
  <si>
    <t>item</t>
  </si>
  <si>
    <t>Sub Total 1- Preliminaries</t>
  </si>
  <si>
    <t>Sub Total 3 - Inlet, Outlet, Silt Trap</t>
  </si>
  <si>
    <t>BILL OF QUANTITIES</t>
  </si>
  <si>
    <t>INSTALLATION OF ELECTRO_MECHANICAL AND SOLAR PUMPING SYSTEM</t>
  </si>
  <si>
    <t xml:space="preserve">BILL OF QUANTITY FOR INSTALLATION OF ELECTROMECHANICAL SOLAR PUMPING SYSTEM ( INTAKE AND RISING MAIN) </t>
  </si>
  <si>
    <r>
      <rPr>
        <i/>
        <u/>
        <sz val="11"/>
        <color rgb="FF000000"/>
        <rFont val="Calibri"/>
        <family val="2"/>
        <scheme val="minor"/>
      </rPr>
      <t>Notes:</t>
    </r>
    <r>
      <rPr>
        <i/>
        <sz val="11"/>
        <color rgb="FF000000"/>
        <rFont val="Calibri"/>
        <family val="2"/>
        <scheme val="minor"/>
      </rPr>
      <t xml:space="preserve"> The contractor is reminded to visit the site before filling the Request for quotation  ascertain the extent of the conditions of site.  All quantified works in the Request for quotation are provisional and payment shall be  made based on the actual work executed at the site and agreed upon by all parties. The contractor is advised to constantly seek the  Engineer instructions at each phase of the work and if required, before filling the Request for quotation. All unit rate shall be deemed to include all elements of supplying and construction work that is labour and other overheads eg security, profit and overheads, cost of materials, wastages, transport etc.</t>
    </r>
  </si>
  <si>
    <r>
      <rPr>
        <b/>
        <sz val="11"/>
        <color rgb="FFFFFFFF"/>
        <rFont val="Calibri"/>
        <family val="2"/>
        <scheme val="minor"/>
      </rPr>
      <t>S/NO.</t>
    </r>
  </si>
  <si>
    <r>
      <rPr>
        <b/>
        <sz val="11"/>
        <color rgb="FFFFFFFF"/>
        <rFont val="Calibri"/>
        <family val="2"/>
        <scheme val="minor"/>
      </rPr>
      <t>ITEM DESCRIPTION</t>
    </r>
  </si>
  <si>
    <r>
      <rPr>
        <b/>
        <sz val="11"/>
        <color rgb="FFFFFFFF"/>
        <rFont val="Calibri"/>
        <family val="2"/>
        <scheme val="minor"/>
      </rPr>
      <t>UNIT</t>
    </r>
  </si>
  <si>
    <r>
      <rPr>
        <b/>
        <sz val="11"/>
        <color rgb="FFFFFFFF"/>
        <rFont val="Calibri"/>
        <family val="2"/>
        <scheme val="minor"/>
      </rPr>
      <t>QUANTITY</t>
    </r>
  </si>
  <si>
    <r>
      <rPr>
        <b/>
        <sz val="11"/>
        <color rgb="FFFFFFFF"/>
        <rFont val="Calibri"/>
        <family val="2"/>
        <scheme val="minor"/>
      </rPr>
      <t>UNIT PRICE
(USD)</t>
    </r>
  </si>
  <si>
    <r>
      <rPr>
        <b/>
        <sz val="11"/>
        <color rgb="FFFFFFFF"/>
        <rFont val="Calibri"/>
        <family val="2"/>
        <scheme val="minor"/>
      </rPr>
      <t>TOTAL AMOUNT
(USD)</t>
    </r>
  </si>
  <si>
    <t>ITEM</t>
  </si>
  <si>
    <t>DESCRIPTION</t>
  </si>
  <si>
    <t>UNIT</t>
  </si>
  <si>
    <t>INTAKE WORKS</t>
  </si>
  <si>
    <t>CONSTRUCTION AND INSTALLATION OF FLOATING RACK WITH A SUCTION PIPELINE CONNECTED TO THE PUMP HOUSE/SHADE SECURED WITH CABLES AT THE EDGE OF THE RIVER AND INSTALLED WITH THE PUMP</t>
  </si>
  <si>
    <t>60MM INTERNAL DIAMETER SUNCTION PIPE</t>
  </si>
  <si>
    <t>M</t>
  </si>
  <si>
    <t>100MM INTERNAL DIAMETER HDPE DELIVERY PIPE</t>
  </si>
  <si>
    <t>Sub Total 1</t>
  </si>
  <si>
    <t>SET</t>
  </si>
  <si>
    <t>DC PV 5760 Wp; 16X1  MODULES; ( 360WP X 16 MODULES) OR EQUVALENT</t>
  </si>
  <si>
    <t>PC</t>
  </si>
  <si>
    <t>MOTOR CABLE, LONDEX ( 40M 2.5MM2 3PHASE CABLE FOR POWER )</t>
  </si>
  <si>
    <t>MOTOR CABLE, LONDEX ( 1-PHASE CABLE FOR GROUND 15M)</t>
  </si>
  <si>
    <t>ACCESSORIES(1 SET WATER SENOSER, FLOAT SWITCH, 3X PV DISCONNECT 1000-40-5, PV COMBINER 1000-125-4, PV PROTECT-1000-40-5, SMARTPSUK2, SURGE PROTECTOR 2) BRACKET, SURGE PROTECTOR2 )</t>
  </si>
  <si>
    <t>WALL MOUNTED ENCLOSURE</t>
  </si>
  <si>
    <t>POLE MOUNT SET ( SOLAR PANNEL RACK FABRICATION AND ASSEMBLY)</t>
  </si>
  <si>
    <t>SOLAR INTERCONNECTION TO THE CONTROLLER CABLE 16MM2 AND CONNECTORS</t>
  </si>
  <si>
    <t>EARTHING SET FOR THE WHOLE SYSTEM. THIS SHOULD BE DONE TO THE ALTERNATOR, CANOPY AND NEUTRAL</t>
  </si>
  <si>
    <t>CONCRETE AND MASON WORKS FOR THE FRAME BASE</t>
  </si>
  <si>
    <t>Sub Total 2</t>
  </si>
  <si>
    <t>SERVICES</t>
  </si>
  <si>
    <t>INSTALLATION SERVICE AND COMMISSIONING</t>
  </si>
  <si>
    <t>SYSTEM INSPECTION TRANSPORT AND ACCOMODATION AFTER 3 MONTHS</t>
  </si>
  <si>
    <t>TOTAL (Sub Total 1+2+3)</t>
  </si>
  <si>
    <t>RATE (USD)</t>
  </si>
  <si>
    <t>AMOUNT (USD)</t>
  </si>
  <si>
    <t>Excavation</t>
  </si>
  <si>
    <t>Excavation including maintaining and supporting sides and keeping free from water, mud and fallen materials by bailing, pumping or otherwise</t>
  </si>
  <si>
    <t>Backfill around foundation</t>
  </si>
  <si>
    <t>Sub Total 4</t>
  </si>
  <si>
    <t>Reinforcement</t>
  </si>
  <si>
    <t>kg</t>
  </si>
  <si>
    <t>Sub Total 5</t>
  </si>
  <si>
    <t>Sawn formwork</t>
  </si>
  <si>
    <t>Sub Total 6</t>
  </si>
  <si>
    <t>No</t>
  </si>
  <si>
    <t>No.</t>
  </si>
  <si>
    <t>CONSTRUCTION OF WATER SYSTEM</t>
  </si>
  <si>
    <t>BILL OF QUANTITY FOR CONSTRUCTION OF WATER POINT</t>
  </si>
  <si>
    <t xml:space="preserve">QUANTITY </t>
  </si>
  <si>
    <t>Excavation and Backfilling</t>
  </si>
  <si>
    <t>Clearing and preparation of the site including cutting down and removal of top soil up to a depth of 150mm and disposed of as directed.</t>
  </si>
  <si>
    <t>M2</t>
  </si>
  <si>
    <t>Excavation of base foundation trench (2.4x2.8x0.3m deep)</t>
  </si>
  <si>
    <t>M3</t>
  </si>
  <si>
    <t>Supplying and laying 250 mm approved hardcore filling spread well rammed and compacted</t>
  </si>
  <si>
    <t>Supplying and laying 50 mm approved murram blinding to the hardcore, spread well rammed and compacted</t>
  </si>
  <si>
    <t>Concrete  and walling Works</t>
  </si>
  <si>
    <t xml:space="preserve">50 mm PCC (1:2:4) For RCC Work </t>
  </si>
  <si>
    <t>Stone Masonry Work in 1:4 C/M</t>
  </si>
  <si>
    <t xml:space="preserve">20 mm thick Plaster in 1:4 C/M </t>
  </si>
  <si>
    <t>Formwork to edges of floor slab not exceeding 75mm</t>
  </si>
  <si>
    <t>Plumbing Works</t>
  </si>
  <si>
    <t>Supply and fix/install the following plumbing components:</t>
  </si>
  <si>
    <t>2no. HDPE Drain pipe ⱷ 100 mm of 6m long</t>
  </si>
  <si>
    <t xml:space="preserve">2no. Globe valve ⱷ 50 mm </t>
  </si>
  <si>
    <t>1no. Manhole for Gate Valve with steel cover and lock</t>
  </si>
  <si>
    <t>1no. Brass Union ⱷ 50 mm</t>
  </si>
  <si>
    <t>1no. GI Nipple ⱷ 50 mm</t>
  </si>
  <si>
    <t>1no. GI Pipe ⱷ 50 mm of 6m long</t>
  </si>
  <si>
    <t>2no. GI Elbow ⱷ 50 mm</t>
  </si>
  <si>
    <t>8no. GI Socket ⱷ 50 mm</t>
  </si>
  <si>
    <t>3no. GI Cross ⱷ 50 mm</t>
  </si>
  <si>
    <t>1no. GI Tee ⱷ 50 mm</t>
  </si>
  <si>
    <t xml:space="preserve">No </t>
  </si>
  <si>
    <t>Soak away pit located 6meters from the structure. The drainage channel to be linked with soak away pit with a 4inch PVC drainage pipe. The Soak away pit to have 1m Diameter and 1.5metres deep, filled with Hardcore with soil 30 cm thick on a polythene cover material.</t>
  </si>
  <si>
    <t>Total for  1No. Unit (Sub Total 1-4)</t>
  </si>
  <si>
    <t>CONSTRUCTION OF WATER SYSTEM - TRANSMISSION AND DISTRIBUTION  LINES</t>
  </si>
  <si>
    <t>BILL OF QUANTITY FOR CONSTRUCTION OF WATER TRANSMISSION  AND DISTRIBUTION AND LINES</t>
  </si>
  <si>
    <t>Preliminaries and Pipeline Trench Excavation</t>
  </si>
  <si>
    <t>Allow for bush clearence along the pipeline trench route</t>
  </si>
  <si>
    <t>Rising Main</t>
  </si>
  <si>
    <t>DISTRIBUTION LINES</t>
  </si>
  <si>
    <t>VALVE AND INSPECTION CHAMBERS</t>
  </si>
  <si>
    <t>Supply materials and \construct Valve chambers (inspection Chambers) measuring 1.1x1.1 m by 1.2m depth., and having lockable manhole cover located at the water point</t>
  </si>
  <si>
    <t>Excavate for foundation commencing at stripped level depth not exceeding 1.0m deep</t>
  </si>
  <si>
    <t>Mass Concrete class 15 (1:3:6) with 20mm thick maximum aggregate size in 50mm thick floor slab</t>
  </si>
  <si>
    <t>75mm thick precast  reinforced concrete cover</t>
  </si>
  <si>
    <t>Walling-sub/Superstructure - 150mm Thick masonry walling in cement and sand mortar (1:3) reinforced with hoop iron strips in every alternate course</t>
  </si>
  <si>
    <t>Cement and sand mortar (1:3) plaster in 20 mm Thick render mixed with Sika or equivalent water proofing admixture to internal walls and floor, and exposed outside wall</t>
  </si>
  <si>
    <t>FITTINGS AND PLUMBING WORKS</t>
  </si>
  <si>
    <t>Provide and instal 50mm dia Gate Valve at the valve chamber in the distribution line</t>
  </si>
  <si>
    <t>TOTAL (Sub-Total 1-5)</t>
  </si>
  <si>
    <t>Activity Description</t>
  </si>
  <si>
    <t>Month 1</t>
  </si>
  <si>
    <t>Month 2</t>
  </si>
  <si>
    <t>Month 3</t>
  </si>
  <si>
    <t>Preliminary Activities</t>
  </si>
  <si>
    <t>Procurement and Supply of Materials</t>
  </si>
  <si>
    <t>Mobilization of Personnel and Labour</t>
  </si>
  <si>
    <t>Implementation of construction Activities</t>
  </si>
  <si>
    <t xml:space="preserve">Construction of Intake/abstraction point </t>
  </si>
  <si>
    <t>Construction of the Water Treatment Unit</t>
  </si>
  <si>
    <t>Construction of Pump House/Guard Room, including Fencing the compound</t>
  </si>
  <si>
    <t>Construction of Elevated reinforced concrete 25m3 Tank</t>
  </si>
  <si>
    <t>Laying of Transmission pipeline and Plumbing Works</t>
  </si>
  <si>
    <t>Construction of Communal Water Point (1no.)</t>
  </si>
  <si>
    <t>Installation of Electromechanical and Solar Pump System (2no)</t>
  </si>
  <si>
    <t>Supervision, Inspection and Certification</t>
  </si>
  <si>
    <t>CONSTRUCTION OF WATER SYSTEM - ELEVATED WATER TANK - 25m3</t>
  </si>
  <si>
    <t>BILL OF QUANTITY FOR CONSTRUCTION OF 25CM ELEVATED RCC TANK</t>
  </si>
  <si>
    <r>
      <rPr>
        <i/>
        <u/>
        <sz val="11"/>
        <color rgb="FF000000"/>
        <rFont val="Calibri"/>
        <family val="2"/>
        <scheme val="minor"/>
      </rPr>
      <t>Notes:</t>
    </r>
    <r>
      <rPr>
        <i/>
        <sz val="11"/>
        <color rgb="FF000000"/>
        <rFont val="Calibri"/>
        <family val="2"/>
        <scheme val="minor"/>
      </rPr>
      <t xml:space="preserve"> The contractor is reminded to visit the site before filling the tender to ascertain the extent of the conditions of site.  All quantified works in the tender are provisional and payment shall be  made based on the actual work executed at the site and agreed upon by all parties. The contractor is advised to constantly seek the  Engineer instructions at each phase of the work and if required, before filling the RFQ. All unit rate shall be deemed to include all elements of supplying and construction work that is labour and other overheads eg security, profit and overheads, cost of materials, wastages, transport etc.</t>
    </r>
  </si>
  <si>
    <t>Prepare site by stripping top 150 mm of soil to remove all debris including sand (if any) from site and carting away spoil</t>
  </si>
  <si>
    <r>
      <t>m</t>
    </r>
    <r>
      <rPr>
        <vertAlign val="superscript"/>
        <sz val="11"/>
        <rFont val="Calibri"/>
        <family val="2"/>
        <scheme val="minor"/>
      </rPr>
      <t>2</t>
    </r>
  </si>
  <si>
    <t>Pit for column bases excavation commencing at reduced levels depth not exceeding 1.50m deep</t>
  </si>
  <si>
    <r>
      <t>m</t>
    </r>
    <r>
      <rPr>
        <vertAlign val="superscript"/>
        <sz val="11"/>
        <rFont val="Calibri"/>
        <family val="2"/>
        <scheme val="minor"/>
      </rPr>
      <t>3</t>
    </r>
  </si>
  <si>
    <t>Remove surplus excavated material from site</t>
  </si>
  <si>
    <t>Concrete work - Substructure</t>
  </si>
  <si>
    <t>Vibrated Reinforced Concrete class 25 (1:1.5:3) with 20mm thick maximum aggregate size in</t>
  </si>
  <si>
    <t>Colunm Bases (foundation) - (2x2x0.45)m by 4no.</t>
  </si>
  <si>
    <t>Ground Beam - (450mmx250mm)x3100mm by 4 no.</t>
  </si>
  <si>
    <t>Sub-Total 2</t>
  </si>
  <si>
    <t>Concrete work - Superstructure</t>
  </si>
  <si>
    <t>Tie beam - 450x250mm</t>
  </si>
  <si>
    <t>Columns - 250x250mm</t>
  </si>
  <si>
    <t>250mm thick Walls</t>
  </si>
  <si>
    <t xml:space="preserve">150mm thick  Tank Base slab </t>
  </si>
  <si>
    <t>200mm thick Tank top Cover slab</t>
  </si>
  <si>
    <t>Reinforcement bars (all sizes) as shown on drawings</t>
  </si>
  <si>
    <t>Formwork to sides of column bases girth over 250mm but not exceeding 300mm</t>
  </si>
  <si>
    <t>Formwork to sides of beams</t>
  </si>
  <si>
    <t>Formwork to base slab</t>
  </si>
  <si>
    <t>Formwork to cover slab</t>
  </si>
  <si>
    <t>Formwork to sides of columns</t>
  </si>
  <si>
    <t>Formwork to sides of walls</t>
  </si>
  <si>
    <t>Sub-Total 5</t>
  </si>
  <si>
    <t>Finishes</t>
  </si>
  <si>
    <t>Cement and sand mortar (1:3) rendering in:</t>
  </si>
  <si>
    <t>15mm plaster to internal sides of wall with waterproof cement</t>
  </si>
  <si>
    <t xml:space="preserve">12mm plaster to external sides of wall </t>
  </si>
  <si>
    <t>12mm plaster to cover slab - internal</t>
  </si>
  <si>
    <t>12mm plaster to cover slab - external</t>
  </si>
  <si>
    <t>12mm plaster to beams</t>
  </si>
  <si>
    <t>12mm plaster to columns</t>
  </si>
  <si>
    <t>25x25mm Bondex sealing compound</t>
  </si>
  <si>
    <t>Water Supply Plumbing works</t>
  </si>
  <si>
    <t>Galvanized Mild Steel pipes class "B" medium thickness with and including jointing, fittings and fixe as described</t>
  </si>
  <si>
    <t>50mm diameter inlet pipe 800mm long</t>
  </si>
  <si>
    <t>50mm diameter draw off pipe Ditto</t>
  </si>
  <si>
    <t>50mm diameter overflow pipe Ditto</t>
  </si>
  <si>
    <t>75mm diameter scour pipe Ditto</t>
  </si>
  <si>
    <t>20mm diameter brass gate valve with wheel and head</t>
  </si>
  <si>
    <t>20mm diameter stop corks</t>
  </si>
  <si>
    <t>600x600x6mm medium gauge steel primed metal manhole cover on slab with and including metal framing all around</t>
  </si>
  <si>
    <t>Sub-Total 7</t>
  </si>
  <si>
    <t>TOTAL COST (Sub Total 1-7)</t>
  </si>
  <si>
    <t>WATER SUPPLY INFRASTRUCTURES</t>
  </si>
  <si>
    <t>BILL OF QUANTITIES - SUMMARY COSTS</t>
  </si>
  <si>
    <t>Rate (USD)</t>
  </si>
  <si>
    <t>Amount (USD)</t>
  </si>
  <si>
    <t xml:space="preserve">ELECTROMECHANICAL AND SOLAR PUMP SYSTEM </t>
  </si>
  <si>
    <t>WATER POINT</t>
  </si>
  <si>
    <t>TRANSMISSION LINES</t>
  </si>
  <si>
    <t>25m3 RCC ELEVATED TANK</t>
  </si>
  <si>
    <t>TOTAL</t>
  </si>
  <si>
    <t>SUB TOTAL 3 - CIVIL WORKS  - INLET, SILT TRAP AND SPILLWAY</t>
  </si>
  <si>
    <t>AA</t>
  </si>
  <si>
    <t xml:space="preserve">HAFFIR PAN </t>
  </si>
  <si>
    <t xml:space="preserve">No. </t>
  </si>
  <si>
    <t>Sub Total  - One (1) unit</t>
  </si>
  <si>
    <t>Construction of Elevated 5m3 Plastic Tank</t>
  </si>
  <si>
    <t>S/N</t>
  </si>
  <si>
    <t>ODWEYNE-GOCODHAALE VILLAGE HAFFIR</t>
  </si>
  <si>
    <t>HAFFIR - ODWEYNE-GOCODHAALE VILLAGE</t>
  </si>
  <si>
    <t>ANNEX 3: ODWEYNE - GOCODHAALE HAFFIR - IMPLEMENTATION PLAN FOR THE WATER SUPPLY COMPONENTS</t>
  </si>
  <si>
    <t>SURFACE PUMP SYSTEM- LORENTZ SP INCLUDING CONTROLLER WITH DATA MODULE, MOTOR AND PUMP END.</t>
  </si>
  <si>
    <t>Provide alluminum Ladder</t>
  </si>
  <si>
    <t>Construction of chain mesh fencing 2.10m high : comprising of 75 x 75 x 6mm angle posts anchored to 300 x 300 x 450mm mass concrete at 3000mm centres : clipped to 3 No horizontal straining wire and topped with 3 lines of barbed wire to cranked tops of posts: 120x120m (480m)</t>
  </si>
  <si>
    <t>TOTAL - HAFFIR PAN CONSTRUCTION (7,200m3) + Auxilliaries</t>
  </si>
  <si>
    <t>BAIDOA - GOYALE VILLAGE HAFFIR</t>
  </si>
  <si>
    <t>BILL OF QUANTITY FOR REHABILITATION OF HAFFIR PAN- 7200m3</t>
  </si>
  <si>
    <t>GRAND TOAL - 1no Unit</t>
  </si>
  <si>
    <t>Sub Total 4 - 2no units</t>
  </si>
  <si>
    <t>BAIDOA- GOYALE VILLAGE HAFFIR</t>
  </si>
  <si>
    <t>SURFACE PUMP &amp; SOLAR INSTALLATION RIVER INTAKE TO ELEVATED RCC TANK</t>
  </si>
  <si>
    <t xml:space="preserve">Excavation of 100m pipeline trench - 300mm wide and 400mm deep, from the Intake works to Elevated 25m3 Tank to Water Point </t>
  </si>
  <si>
    <t>Supply and fix/install HDPE pipes along the Line from 25m3 elevated Raw Water Tank to Community Water Point  - 50mm (2") dia</t>
  </si>
  <si>
    <t xml:space="preserve">Supplying and laying Rising main 50 mm (2") dia HDPE from the Intake Point to the 25m3 elevated Raw Water Tank </t>
  </si>
  <si>
    <t>BAIDOA-GOYALE VILLAGE HAFFIR</t>
  </si>
  <si>
    <t xml:space="preserve">6no. Brass Tap </t>
  </si>
  <si>
    <t>Provide and instal 50mm dia Water meters, next to the Gate Valve in the chamber along the distributiion line at Community Water Point</t>
  </si>
  <si>
    <t>Site Clearance removal of small trees Vegetation and debris and dispose as directed 50x50m</t>
  </si>
  <si>
    <r>
      <t>Bulk excavation of Hafir according to the Drawings and technical specification given for the 7200 m</t>
    </r>
    <r>
      <rPr>
        <sz val="10"/>
        <rFont val="Calibri"/>
        <family val="2"/>
      </rPr>
      <t>³</t>
    </r>
    <r>
      <rPr>
        <sz val="14.5"/>
        <rFont val="Times New Roman"/>
        <family val="1"/>
      </rPr>
      <t xml:space="preserve"> </t>
    </r>
    <r>
      <rPr>
        <sz val="10"/>
        <rFont val="Times New Roman"/>
        <family val="1"/>
      </rPr>
      <t>reservoir an average depth of 2.5m maintaining the side slopes (assuming 0.5m depth is existing). Maintain a minimum 10m berm between and the reservoir and the embankment as directed by by Supervuising Engineer.</t>
    </r>
  </si>
  <si>
    <t xml:space="preserve"> Excavate in normal soil to create inflow channel - 200x2x1m</t>
  </si>
  <si>
    <t>Provide rip rap protection for silt trap and spill way (2x4x0.2)x2</t>
  </si>
  <si>
    <t>Construct concrete sill (mixer1:2:4) at inlet and overflow - (0.3x4) x2m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</si>
</sst>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_-* #,##0_-;\-* #,##0_-;_-* &quot;-&quot;??_-;_-@_-"/>
    <numFmt numFmtId="166" formatCode="_(* #,##0.00_);_(* \(#,##0.00\);_(* &quot;-&quot;??_);_(@_)"/>
    <numFmt numFmtId="167" formatCode="_(* #,##0_);_(* \(#,##0\);_(* &quot;-&quot;??_);_(@_)"/>
  </numFmts>
  <fonts count="38" x14ac:knownFonts="1">
    <font>
      <sz val="11"/>
      <color theme="1"/>
      <name val="Calibri"/>
      <family val="2"/>
      <scheme val="minor"/>
    </font>
    <font>
      <sz val="11"/>
      <color theme="1"/>
      <name val="Calibri"/>
      <family val="2"/>
      <scheme val="minor"/>
    </font>
    <font>
      <b/>
      <u/>
      <sz val="10"/>
      <name val="Times New Roman"/>
      <family val="1"/>
    </font>
    <font>
      <sz val="10"/>
      <name val="Times New Roman"/>
      <family val="1"/>
    </font>
    <font>
      <b/>
      <sz val="10"/>
      <name val="Times New Roman"/>
      <family val="1"/>
    </font>
    <font>
      <sz val="10"/>
      <name val="Arial"/>
      <family val="2"/>
    </font>
    <font>
      <sz val="9"/>
      <name val="Times New Roman"/>
      <family val="1"/>
    </font>
    <font>
      <i/>
      <sz val="10"/>
      <name val="Times New Roman"/>
      <family val="1"/>
    </font>
    <font>
      <b/>
      <i/>
      <u/>
      <sz val="10"/>
      <name val="Times New Roman"/>
      <family val="1"/>
    </font>
    <font>
      <b/>
      <sz val="9"/>
      <name val="Times New Roman"/>
      <family val="1"/>
    </font>
    <font>
      <sz val="10"/>
      <name val="Calibri"/>
      <family val="2"/>
    </font>
    <font>
      <sz val="14.5"/>
      <name val="Times New Roman"/>
      <family val="1"/>
    </font>
    <font>
      <b/>
      <sz val="10"/>
      <color indexed="8"/>
      <name val="Times New Roman"/>
      <family val="1"/>
    </font>
    <font>
      <sz val="10"/>
      <color indexed="8"/>
      <name val="Times New Roman"/>
      <family val="1"/>
    </font>
    <font>
      <sz val="9"/>
      <color indexed="8"/>
      <name val="Times New Roman"/>
      <family val="1"/>
    </font>
    <font>
      <sz val="9"/>
      <name val="Arial"/>
      <family val="2"/>
    </font>
    <font>
      <b/>
      <sz val="11"/>
      <color theme="0"/>
      <name val="Calibri"/>
      <family val="2"/>
      <scheme val="minor"/>
    </font>
    <font>
      <b/>
      <sz val="11"/>
      <color theme="1"/>
      <name val="Calibri"/>
      <family val="2"/>
      <scheme val="minor"/>
    </font>
    <font>
      <sz val="11"/>
      <color theme="0"/>
      <name val="Calibri"/>
      <family val="2"/>
      <scheme val="minor"/>
    </font>
    <font>
      <sz val="11"/>
      <color theme="1"/>
      <name val="Arial"/>
      <family val="2"/>
    </font>
    <font>
      <b/>
      <sz val="11"/>
      <color rgb="FFFFFFFF"/>
      <name val="Calibri"/>
      <family val="2"/>
      <scheme val="minor"/>
    </font>
    <font>
      <i/>
      <sz val="11"/>
      <color rgb="FF000000"/>
      <name val="Calibri"/>
      <family val="2"/>
      <scheme val="minor"/>
    </font>
    <font>
      <i/>
      <u/>
      <sz val="11"/>
      <color rgb="FF000000"/>
      <name val="Calibri"/>
      <family val="2"/>
      <scheme val="minor"/>
    </font>
    <font>
      <b/>
      <sz val="11"/>
      <name val="Calibri"/>
      <family val="2"/>
      <scheme val="minor"/>
    </font>
    <font>
      <sz val="11"/>
      <color rgb="FF000000"/>
      <name val="Calibri"/>
      <family val="2"/>
      <scheme val="minor"/>
    </font>
    <font>
      <sz val="11"/>
      <name val="Calibri"/>
      <family val="2"/>
      <scheme val="minor"/>
    </font>
    <font>
      <b/>
      <sz val="11"/>
      <color rgb="FF000000"/>
      <name val="Calibri"/>
      <family val="2"/>
      <scheme val="minor"/>
    </font>
    <font>
      <b/>
      <sz val="11"/>
      <color indexed="8"/>
      <name val="Calibri"/>
      <family val="2"/>
      <scheme val="minor"/>
    </font>
    <font>
      <b/>
      <sz val="11"/>
      <color theme="1"/>
      <name val="Arial"/>
      <family val="2"/>
    </font>
    <font>
      <b/>
      <sz val="10"/>
      <name val="Arial"/>
      <family val="2"/>
    </font>
    <font>
      <sz val="11"/>
      <color rgb="FF000000"/>
      <name val="Calibri"/>
      <family val="2"/>
    </font>
    <font>
      <sz val="11"/>
      <color indexed="64"/>
      <name val="Calibri"/>
      <family val="2"/>
      <scheme val="minor"/>
    </font>
    <font>
      <b/>
      <sz val="11"/>
      <color indexed="64"/>
      <name val="Calibri"/>
      <family val="2"/>
      <scheme val="minor"/>
    </font>
    <font>
      <u/>
      <sz val="11"/>
      <name val="Calibri"/>
      <family val="2"/>
      <scheme val="minor"/>
    </font>
    <font>
      <vertAlign val="superscript"/>
      <sz val="11"/>
      <name val="Calibri"/>
      <family val="2"/>
      <scheme val="minor"/>
    </font>
    <font>
      <b/>
      <sz val="14"/>
      <name val="Cambria"/>
      <family val="1"/>
    </font>
    <font>
      <i/>
      <sz val="11"/>
      <color indexed="64"/>
      <name val="Calibri"/>
      <family val="2"/>
      <scheme val="minor"/>
    </font>
    <font>
      <i/>
      <sz val="11"/>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rgb="FF007C59"/>
        <bgColor indexed="64"/>
      </patternFill>
    </fill>
    <fill>
      <patternFill patternType="solid">
        <fgColor rgb="FF007B58"/>
        <bgColor indexed="64"/>
      </patternFill>
    </fill>
    <fill>
      <patternFill patternType="solid">
        <fgColor rgb="FF007B58"/>
      </patternFill>
    </fill>
    <fill>
      <patternFill patternType="solid">
        <fgColor theme="8" tint="0.79998168889431442"/>
        <bgColor indexed="64"/>
      </patternFill>
    </fill>
    <fill>
      <patternFill patternType="solid">
        <fgColor theme="0" tint="-0.249977111117893"/>
        <bgColor indexed="64"/>
      </patternFill>
    </fill>
    <fill>
      <patternFill patternType="solid">
        <fgColor rgb="FFBFBFBF"/>
        <bgColor indexed="64"/>
      </patternFill>
    </fill>
    <fill>
      <patternFill patternType="solid">
        <fgColor theme="9"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9">
    <xf numFmtId="0" fontId="0" fillId="0" borderId="0"/>
    <xf numFmtId="43" fontId="1"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0" fontId="1" fillId="0" borderId="0"/>
    <xf numFmtId="166" fontId="1" fillId="0" borderId="0" applyFont="0" applyFill="0" applyBorder="0" applyAlignment="0" applyProtection="0"/>
    <xf numFmtId="43" fontId="5" fillId="0" borderId="0" applyFont="0" applyFill="0" applyBorder="0" applyAlignment="0" applyProtection="0"/>
    <xf numFmtId="0" fontId="30" fillId="0" borderId="0"/>
  </cellStyleXfs>
  <cellXfs count="241">
    <xf numFmtId="0" fontId="0" fillId="0" borderId="0" xfId="0"/>
    <xf numFmtId="0" fontId="15" fillId="0" borderId="0" xfId="0" applyFont="1" applyFill="1" applyBorder="1" applyAlignment="1">
      <alignment horizontal="center" vertical="top"/>
    </xf>
    <xf numFmtId="0" fontId="5" fillId="0" borderId="0" xfId="0" applyFont="1" applyBorder="1" applyAlignment="1">
      <alignment horizontal="left" vertical="top" indent="1"/>
    </xf>
    <xf numFmtId="0" fontId="5" fillId="0" borderId="0" xfId="0" applyFont="1" applyBorder="1" applyAlignment="1">
      <alignment horizontal="center"/>
    </xf>
    <xf numFmtId="43" fontId="5" fillId="0" borderId="0" xfId="1" applyFont="1" applyBorder="1" applyAlignment="1"/>
    <xf numFmtId="0" fontId="4" fillId="0" borderId="1" xfId="0" applyFont="1" applyFill="1" applyBorder="1" applyAlignment="1">
      <alignment horizontal="center" vertical="top" wrapText="1"/>
    </xf>
    <xf numFmtId="164" fontId="4" fillId="0" borderId="1" xfId="0" applyNumberFormat="1" applyFont="1" applyFill="1" applyBorder="1" applyAlignment="1">
      <alignment horizontal="center" vertical="top"/>
    </xf>
    <xf numFmtId="1" fontId="4" fillId="0" borderId="1" xfId="0" applyNumberFormat="1" applyFont="1" applyFill="1" applyBorder="1" applyAlignment="1">
      <alignment horizontal="center" vertical="top"/>
    </xf>
    <xf numFmtId="43" fontId="4" fillId="0" borderId="1" xfId="1" applyFont="1" applyFill="1" applyBorder="1" applyAlignment="1">
      <alignment horizontal="center" vertical="top" wrapText="1"/>
    </xf>
    <xf numFmtId="43" fontId="3" fillId="0" borderId="7" xfId="1" applyFont="1" applyFill="1" applyBorder="1" applyAlignment="1">
      <alignment vertical="top"/>
    </xf>
    <xf numFmtId="0" fontId="6" fillId="0" borderId="1" xfId="0" applyFont="1" applyFill="1" applyBorder="1" applyAlignment="1">
      <alignment horizontal="center" vertical="top"/>
    </xf>
    <xf numFmtId="0" fontId="3" fillId="0" borderId="1" xfId="0" applyFont="1" applyFill="1" applyBorder="1" applyAlignment="1">
      <alignment horizontal="left" vertical="top" wrapText="1"/>
    </xf>
    <xf numFmtId="1" fontId="3" fillId="0" borderId="1" xfId="0" applyNumberFormat="1" applyFont="1" applyFill="1" applyBorder="1" applyAlignment="1">
      <alignment horizontal="center" vertical="top"/>
    </xf>
    <xf numFmtId="0" fontId="3" fillId="0" borderId="1" xfId="0" applyFont="1" applyFill="1" applyBorder="1" applyAlignment="1">
      <alignment horizontal="center" vertical="top"/>
    </xf>
    <xf numFmtId="43" fontId="3" fillId="0" borderId="1" xfId="1" applyFont="1" applyFill="1" applyBorder="1" applyAlignment="1">
      <alignmen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43" fontId="3" fillId="0" borderId="1" xfId="1" applyFont="1" applyBorder="1" applyAlignment="1">
      <alignment vertical="top"/>
    </xf>
    <xf numFmtId="0" fontId="3" fillId="0" borderId="1" xfId="0" applyFont="1" applyBorder="1" applyAlignment="1">
      <alignment horizontal="left" vertical="top" wrapText="1"/>
    </xf>
    <xf numFmtId="0" fontId="9" fillId="0" borderId="1" xfId="0" applyFont="1" applyFill="1" applyBorder="1" applyAlignment="1">
      <alignment horizontal="center" vertical="top"/>
    </xf>
    <xf numFmtId="0" fontId="3" fillId="0" borderId="1" xfId="0" applyFont="1" applyBorder="1" applyAlignment="1">
      <alignment vertical="top" wrapText="1"/>
    </xf>
    <xf numFmtId="0" fontId="2" fillId="0" borderId="1" xfId="0" applyFont="1" applyFill="1" applyBorder="1" applyAlignment="1">
      <alignment horizontal="left" vertical="top"/>
    </xf>
    <xf numFmtId="0" fontId="4" fillId="0" borderId="1" xfId="0" applyFont="1" applyFill="1" applyBorder="1" applyAlignment="1">
      <alignment horizontal="center" vertical="top"/>
    </xf>
    <xf numFmtId="0" fontId="3" fillId="0" borderId="1" xfId="0" applyFont="1" applyFill="1" applyBorder="1" applyAlignment="1">
      <alignment vertical="top" wrapText="1"/>
    </xf>
    <xf numFmtId="0" fontId="4" fillId="0" borderId="1" xfId="0" applyFont="1" applyFill="1" applyBorder="1" applyAlignment="1">
      <alignment vertical="top" wrapText="1"/>
    </xf>
    <xf numFmtId="0" fontId="3" fillId="0" borderId="1" xfId="0" applyFont="1" applyBorder="1" applyAlignment="1">
      <alignment vertical="top"/>
    </xf>
    <xf numFmtId="0" fontId="13" fillId="0" borderId="1" xfId="0" applyFont="1" applyBorder="1" applyAlignment="1">
      <alignment horizontal="left" vertical="top" wrapText="1"/>
    </xf>
    <xf numFmtId="0" fontId="13" fillId="0" borderId="1" xfId="0" applyFont="1" applyFill="1" applyBorder="1" applyAlignment="1">
      <alignment horizontal="center" vertical="top" wrapText="1"/>
    </xf>
    <xf numFmtId="0" fontId="14" fillId="0" borderId="1" xfId="0" applyFont="1" applyBorder="1" applyAlignment="1">
      <alignment horizontal="center" vertical="top" wrapText="1"/>
    </xf>
    <xf numFmtId="0" fontId="2" fillId="0" borderId="1" xfId="0" applyFont="1" applyBorder="1" applyAlignment="1">
      <alignment horizontal="left" vertical="top" wrapText="1"/>
    </xf>
    <xf numFmtId="43" fontId="3" fillId="0" borderId="1" xfId="1" applyFont="1" applyFill="1" applyBorder="1" applyAlignment="1">
      <alignment horizontal="center" vertical="top"/>
    </xf>
    <xf numFmtId="2" fontId="3" fillId="0" borderId="1" xfId="0" applyNumberFormat="1" applyFont="1" applyFill="1" applyBorder="1" applyAlignment="1">
      <alignment horizontal="center" vertical="top"/>
    </xf>
    <xf numFmtId="2" fontId="3" fillId="0" borderId="1" xfId="1" applyNumberFormat="1" applyFont="1" applyFill="1" applyBorder="1" applyAlignment="1">
      <alignment horizontal="center" vertical="top"/>
    </xf>
    <xf numFmtId="2" fontId="13" fillId="0" borderId="1" xfId="0" applyNumberFormat="1" applyFont="1" applyFill="1" applyBorder="1" applyAlignment="1">
      <alignment vertical="top" wrapText="1"/>
    </xf>
    <xf numFmtId="2" fontId="3" fillId="0" borderId="6" xfId="0" applyNumberFormat="1" applyFont="1" applyFill="1" applyBorder="1" applyAlignment="1">
      <alignment horizontal="center" vertical="top"/>
    </xf>
    <xf numFmtId="0" fontId="4" fillId="0" borderId="1" xfId="0" applyFont="1" applyBorder="1" applyAlignment="1">
      <alignment horizontal="left" vertical="top" wrapText="1"/>
    </xf>
    <xf numFmtId="0" fontId="2" fillId="0" borderId="8" xfId="0" applyFont="1" applyBorder="1" applyAlignment="1">
      <alignment horizontal="left" vertical="top"/>
    </xf>
    <xf numFmtId="0" fontId="6" fillId="0" borderId="8" xfId="0" applyFont="1" applyFill="1" applyBorder="1" applyAlignment="1">
      <alignment horizontal="center" vertical="top"/>
    </xf>
    <xf numFmtId="0" fontId="6" fillId="0" borderId="7" xfId="0" applyFont="1" applyFill="1" applyBorder="1" applyAlignment="1">
      <alignment horizontal="center" vertical="top"/>
    </xf>
    <xf numFmtId="0" fontId="6" fillId="0" borderId="0" xfId="0" applyFont="1" applyFill="1" applyBorder="1" applyAlignment="1">
      <alignment horizontal="center" vertical="top"/>
    </xf>
    <xf numFmtId="0" fontId="3" fillId="0" borderId="7" xfId="0" applyFont="1" applyBorder="1" applyAlignment="1">
      <alignment horizontal="left" vertical="top"/>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3" fillId="0" borderId="8" xfId="0" applyFont="1" applyBorder="1" applyAlignment="1">
      <alignment horizontal="center" vertical="top"/>
    </xf>
    <xf numFmtId="2" fontId="3" fillId="0" borderId="8" xfId="0" applyNumberFormat="1" applyFont="1" applyFill="1" applyBorder="1" applyAlignment="1">
      <alignment horizontal="center" vertical="top"/>
    </xf>
    <xf numFmtId="43" fontId="3" fillId="0" borderId="8" xfId="1" applyFont="1" applyBorder="1" applyAlignment="1">
      <alignment vertical="top"/>
    </xf>
    <xf numFmtId="0" fontId="3" fillId="0" borderId="7" xfId="0" applyFont="1" applyBorder="1" applyAlignment="1">
      <alignment horizontal="center" vertical="top"/>
    </xf>
    <xf numFmtId="2" fontId="3" fillId="0" borderId="7" xfId="0" applyNumberFormat="1" applyFont="1" applyFill="1" applyBorder="1" applyAlignment="1">
      <alignment horizontal="center" vertical="top"/>
    </xf>
    <xf numFmtId="43" fontId="3" fillId="0" borderId="7" xfId="1" applyFont="1" applyBorder="1" applyAlignment="1">
      <alignment vertical="top"/>
    </xf>
    <xf numFmtId="2" fontId="3" fillId="0" borderId="0" xfId="0" applyNumberFormat="1" applyFont="1" applyFill="1" applyBorder="1" applyAlignment="1">
      <alignment horizontal="center" vertical="top"/>
    </xf>
    <xf numFmtId="43" fontId="3" fillId="0" borderId="0" xfId="1" applyFont="1" applyBorder="1" applyAlignment="1">
      <alignment vertical="top"/>
    </xf>
    <xf numFmtId="0" fontId="3" fillId="0" borderId="3" xfId="0" applyFont="1" applyBorder="1" applyAlignment="1">
      <alignment horizontal="center" vertical="top"/>
    </xf>
    <xf numFmtId="2" fontId="3" fillId="0" borderId="11" xfId="0" applyNumberFormat="1" applyFont="1" applyFill="1" applyBorder="1" applyAlignment="1">
      <alignment horizontal="center" vertical="top"/>
    </xf>
    <xf numFmtId="43" fontId="3" fillId="0" borderId="11" xfId="1" applyFont="1" applyBorder="1" applyAlignment="1">
      <alignment vertical="top"/>
    </xf>
    <xf numFmtId="43" fontId="3" fillId="0" borderId="9" xfId="1" applyFont="1" applyBorder="1" applyAlignment="1">
      <alignment vertical="top"/>
    </xf>
    <xf numFmtId="0" fontId="3" fillId="0" borderId="5" xfId="0" applyFont="1" applyBorder="1" applyAlignment="1">
      <alignment horizontal="center" vertical="top"/>
    </xf>
    <xf numFmtId="43" fontId="3" fillId="0" borderId="6" xfId="1" applyFont="1" applyBorder="1" applyAlignment="1">
      <alignment vertical="top"/>
    </xf>
    <xf numFmtId="43" fontId="3" fillId="0" borderId="10" xfId="1" applyFont="1" applyBorder="1" applyAlignment="1">
      <alignment vertical="top"/>
    </xf>
    <xf numFmtId="0" fontId="3" fillId="0" borderId="3" xfId="0" applyFont="1" applyBorder="1" applyAlignment="1">
      <alignment horizontal="left" vertical="top" wrapText="1"/>
    </xf>
    <xf numFmtId="0" fontId="3" fillId="0" borderId="2" xfId="0" applyFont="1" applyBorder="1" applyAlignment="1">
      <alignment horizontal="left" vertical="top" wrapText="1"/>
    </xf>
    <xf numFmtId="0" fontId="3" fillId="0" borderId="5" xfId="0" applyFont="1" applyBorder="1" applyAlignment="1">
      <alignment horizontal="left" vertical="top" wrapText="1"/>
    </xf>
    <xf numFmtId="43" fontId="3" fillId="0" borderId="8" xfId="1" applyFont="1" applyFill="1" applyBorder="1" applyAlignment="1">
      <alignment vertical="top"/>
    </xf>
    <xf numFmtId="0" fontId="3" fillId="0" borderId="2" xfId="0" applyFont="1" applyBorder="1" applyAlignment="1">
      <alignment horizontal="center" vertical="top"/>
    </xf>
    <xf numFmtId="43" fontId="3" fillId="0" borderId="4" xfId="1" applyFont="1" applyBorder="1" applyAlignment="1">
      <alignment vertical="top"/>
    </xf>
    <xf numFmtId="0" fontId="6" fillId="2" borderId="1" xfId="0" applyFont="1" applyFill="1" applyBorder="1" applyAlignment="1">
      <alignment horizontal="center" vertical="top"/>
    </xf>
    <xf numFmtId="0" fontId="12" fillId="2" borderId="1" xfId="0" applyFont="1" applyFill="1" applyBorder="1" applyAlignment="1">
      <alignment vertical="top" wrapText="1"/>
    </xf>
    <xf numFmtId="2" fontId="4" fillId="0" borderId="1" xfId="0" applyNumberFormat="1" applyFont="1" applyFill="1" applyBorder="1" applyAlignment="1">
      <alignment horizontal="center" vertical="top"/>
    </xf>
    <xf numFmtId="43" fontId="4" fillId="0" borderId="1" xfId="1" applyFont="1" applyFill="1" applyBorder="1" applyAlignment="1">
      <alignment vertical="top"/>
    </xf>
    <xf numFmtId="0" fontId="4" fillId="2" borderId="1" xfId="0" applyFont="1" applyFill="1" applyBorder="1" applyAlignment="1">
      <alignment vertical="top" wrapText="1"/>
    </xf>
    <xf numFmtId="0" fontId="4" fillId="2" borderId="1" xfId="0" applyFont="1" applyFill="1" applyBorder="1" applyAlignment="1">
      <alignment horizontal="center" vertical="top"/>
    </xf>
    <xf numFmtId="0" fontId="17" fillId="0" borderId="1" xfId="0" applyFont="1" applyBorder="1" applyAlignment="1">
      <alignment vertical="top"/>
    </xf>
    <xf numFmtId="0" fontId="23" fillId="5" borderId="1" xfId="3" applyFont="1" applyFill="1" applyBorder="1" applyAlignment="1">
      <alignment horizontal="center" vertical="top" wrapText="1"/>
    </xf>
    <xf numFmtId="0" fontId="23" fillId="5" borderId="1" xfId="3" applyFont="1" applyFill="1" applyBorder="1" applyAlignment="1">
      <alignment horizontal="right" vertical="top" wrapText="1"/>
    </xf>
    <xf numFmtId="0" fontId="24" fillId="5" borderId="1" xfId="3" applyFont="1" applyFill="1" applyBorder="1" applyAlignment="1">
      <alignment horizontal="center" vertical="top" wrapText="1"/>
    </xf>
    <xf numFmtId="164" fontId="23" fillId="6" borderId="1" xfId="0" applyNumberFormat="1" applyFont="1" applyFill="1" applyBorder="1" applyAlignment="1">
      <alignment horizontal="center" vertical="top" wrapText="1"/>
    </xf>
    <xf numFmtId="0" fontId="23" fillId="6" borderId="1" xfId="0" applyFont="1" applyFill="1" applyBorder="1" applyAlignment="1">
      <alignment horizontal="left" vertical="top" wrapText="1"/>
    </xf>
    <xf numFmtId="0" fontId="23" fillId="6" borderId="1" xfId="0" applyFont="1" applyFill="1" applyBorder="1" applyAlignment="1">
      <alignment horizontal="right" vertical="top" wrapText="1"/>
    </xf>
    <xf numFmtId="0" fontId="23" fillId="6" borderId="1" xfId="0" applyFont="1" applyFill="1" applyBorder="1" applyAlignment="1">
      <alignment horizontal="center" vertical="top" wrapText="1"/>
    </xf>
    <xf numFmtId="0" fontId="25" fillId="6" borderId="1" xfId="0" applyFont="1" applyFill="1" applyBorder="1" applyAlignment="1">
      <alignment horizontal="center" vertical="top" wrapText="1"/>
    </xf>
    <xf numFmtId="164" fontId="24" fillId="0" borderId="1" xfId="2" applyNumberFormat="1" applyFont="1" applyFill="1" applyBorder="1" applyAlignment="1">
      <alignment horizontal="center" vertical="top" shrinkToFit="1"/>
    </xf>
    <xf numFmtId="0" fontId="25" fillId="0" borderId="1" xfId="0" applyFont="1" applyFill="1" applyBorder="1" applyAlignment="1">
      <alignment horizontal="left" vertical="top" wrapText="1"/>
    </xf>
    <xf numFmtId="0" fontId="25" fillId="0" borderId="1" xfId="0" applyFont="1" applyFill="1" applyBorder="1" applyAlignment="1">
      <alignment horizontal="center" vertical="top" wrapText="1"/>
    </xf>
    <xf numFmtId="1" fontId="24" fillId="0" borderId="1" xfId="0" applyNumberFormat="1" applyFont="1" applyFill="1" applyBorder="1" applyAlignment="1">
      <alignment horizontal="center" vertical="top" shrinkToFit="1"/>
    </xf>
    <xf numFmtId="166" fontId="25" fillId="0" borderId="1" xfId="2" applyFont="1" applyFill="1" applyBorder="1" applyAlignment="1">
      <alignment horizontal="left" vertical="top" wrapText="1"/>
    </xf>
    <xf numFmtId="166" fontId="25" fillId="0" borderId="1" xfId="2" applyFont="1" applyFill="1" applyBorder="1" applyAlignment="1">
      <alignment horizontal="right" vertical="top" wrapText="1"/>
    </xf>
    <xf numFmtId="164" fontId="25" fillId="0" borderId="1" xfId="0" applyNumberFormat="1" applyFont="1" applyFill="1" applyBorder="1" applyAlignment="1">
      <alignment horizontal="left" vertical="top" wrapText="1"/>
    </xf>
    <xf numFmtId="0" fontId="23" fillId="0" borderId="1" xfId="0" applyFont="1" applyFill="1" applyBorder="1" applyAlignment="1">
      <alignment horizontal="left" vertical="top" wrapText="1"/>
    </xf>
    <xf numFmtId="166" fontId="23" fillId="0" borderId="1" xfId="2" applyFont="1" applyFill="1" applyBorder="1" applyAlignment="1">
      <alignment horizontal="right" vertical="top" wrapText="1"/>
    </xf>
    <xf numFmtId="2" fontId="24" fillId="0" borderId="1" xfId="2" applyNumberFormat="1" applyFont="1" applyFill="1" applyBorder="1" applyAlignment="1">
      <alignment horizontal="center" vertical="top" shrinkToFit="1"/>
    </xf>
    <xf numFmtId="0" fontId="23" fillId="0" borderId="1" xfId="0" applyFont="1" applyFill="1" applyBorder="1" applyAlignment="1">
      <alignment horizontal="center" vertical="top" wrapText="1"/>
    </xf>
    <xf numFmtId="1" fontId="26" fillId="0" borderId="1" xfId="0" applyNumberFormat="1" applyFont="1" applyFill="1" applyBorder="1" applyAlignment="1">
      <alignment horizontal="center" vertical="top" shrinkToFit="1"/>
    </xf>
    <xf numFmtId="164" fontId="25" fillId="6" borderId="1" xfId="5" applyNumberFormat="1" applyFont="1" applyFill="1" applyBorder="1" applyAlignment="1">
      <alignment horizontal="center" vertical="top"/>
    </xf>
    <xf numFmtId="0" fontId="23" fillId="6" borderId="1" xfId="5" applyFont="1" applyFill="1" applyBorder="1" applyAlignment="1">
      <alignment horizontal="left" vertical="top" wrapText="1"/>
    </xf>
    <xf numFmtId="0" fontId="25" fillId="6" borderId="1" xfId="5" applyFont="1" applyFill="1" applyBorder="1" applyAlignment="1">
      <alignment horizontal="center" vertical="top"/>
    </xf>
    <xf numFmtId="167" fontId="25" fillId="6" borderId="1" xfId="6" applyNumberFormat="1" applyFont="1" applyFill="1" applyBorder="1" applyAlignment="1">
      <alignment horizontal="center" vertical="top"/>
    </xf>
    <xf numFmtId="166" fontId="0" fillId="6" borderId="1" xfId="6" applyFont="1" applyFill="1" applyBorder="1" applyAlignment="1">
      <alignment horizontal="center" vertical="top" wrapText="1"/>
    </xf>
    <xf numFmtId="166" fontId="27" fillId="6" borderId="1" xfId="6" applyFont="1" applyFill="1" applyBorder="1" applyAlignment="1">
      <alignment horizontal="center" vertical="top" wrapText="1"/>
    </xf>
    <xf numFmtId="0" fontId="19" fillId="3" borderId="0" xfId="0" applyFont="1" applyFill="1"/>
    <xf numFmtId="0" fontId="19" fillId="0" borderId="0" xfId="0" applyFont="1"/>
    <xf numFmtId="0" fontId="28" fillId="0" borderId="0" xfId="0" applyFont="1"/>
    <xf numFmtId="166" fontId="19" fillId="0" borderId="0" xfId="2" applyFont="1"/>
    <xf numFmtId="0" fontId="17" fillId="0" borderId="0" xfId="0" applyFont="1"/>
    <xf numFmtId="0" fontId="23" fillId="0" borderId="1" xfId="4" applyFont="1" applyBorder="1" applyAlignment="1">
      <alignment horizontal="left" vertical="top"/>
    </xf>
    <xf numFmtId="4" fontId="23" fillId="0" borderId="1" xfId="4" applyNumberFormat="1" applyFont="1" applyFill="1" applyBorder="1" applyAlignment="1">
      <alignment horizontal="left" vertical="top"/>
    </xf>
    <xf numFmtId="166" fontId="23" fillId="0" borderId="1" xfId="2" applyFont="1" applyFill="1" applyBorder="1" applyAlignment="1">
      <alignment horizontal="left" vertical="top"/>
    </xf>
    <xf numFmtId="0" fontId="23" fillId="0" borderId="1" xfId="4" applyFont="1" applyBorder="1" applyAlignment="1">
      <alignment horizontal="right" vertical="top"/>
    </xf>
    <xf numFmtId="0" fontId="1" fillId="0" borderId="1" xfId="0" applyFont="1" applyBorder="1" applyAlignment="1">
      <alignment horizontal="right" vertical="top"/>
    </xf>
    <xf numFmtId="165" fontId="25" fillId="0" borderId="1" xfId="2" applyNumberFormat="1" applyFont="1" applyFill="1" applyBorder="1" applyAlignment="1">
      <alignment horizontal="left" vertical="top"/>
    </xf>
    <xf numFmtId="166" fontId="25" fillId="0" borderId="1" xfId="6" applyNumberFormat="1" applyFont="1" applyBorder="1" applyAlignment="1">
      <alignment horizontal="left" vertical="top"/>
    </xf>
    <xf numFmtId="166" fontId="25" fillId="0" borderId="1" xfId="6" applyFont="1" applyFill="1" applyBorder="1" applyAlignment="1">
      <alignment horizontal="left" vertical="top"/>
    </xf>
    <xf numFmtId="166" fontId="25" fillId="0" borderId="1" xfId="6" applyFont="1" applyFill="1" applyBorder="1" applyAlignment="1">
      <alignment horizontal="left" vertical="top" wrapText="1"/>
    </xf>
    <xf numFmtId="165" fontId="23" fillId="0" borderId="1" xfId="2" applyNumberFormat="1" applyFont="1" applyFill="1" applyBorder="1" applyAlignment="1">
      <alignment horizontal="left" vertical="top"/>
    </xf>
    <xf numFmtId="166" fontId="23" fillId="0" borderId="1" xfId="6" applyNumberFormat="1" applyFont="1" applyBorder="1" applyAlignment="1">
      <alignment horizontal="left" vertical="top"/>
    </xf>
    <xf numFmtId="166" fontId="23" fillId="0" borderId="1" xfId="6" applyFont="1" applyFill="1" applyBorder="1" applyAlignment="1">
      <alignment horizontal="left" vertical="top"/>
    </xf>
    <xf numFmtId="166" fontId="23" fillId="0" borderId="1" xfId="6" applyFont="1" applyFill="1" applyBorder="1" applyAlignment="1">
      <alignment horizontal="left" vertical="top" wrapText="1"/>
    </xf>
    <xf numFmtId="0" fontId="29" fillId="0" borderId="1" xfId="3" applyFont="1" applyBorder="1" applyAlignment="1">
      <alignment vertical="top" wrapText="1"/>
    </xf>
    <xf numFmtId="0" fontId="5" fillId="0" borderId="1" xfId="3" applyFont="1" applyBorder="1" applyAlignment="1">
      <alignment horizontal="center" vertical="top"/>
    </xf>
    <xf numFmtId="166" fontId="5" fillId="0" borderId="1" xfId="6" applyNumberFormat="1" applyFont="1" applyBorder="1" applyAlignment="1">
      <alignment vertical="top"/>
    </xf>
    <xf numFmtId="43" fontId="5" fillId="0" borderId="1" xfId="7" applyNumberFormat="1" applyFont="1" applyBorder="1" applyAlignment="1">
      <alignment vertical="top"/>
    </xf>
    <xf numFmtId="0" fontId="5" fillId="0" borderId="1" xfId="3" applyFont="1" applyBorder="1" applyAlignment="1">
      <alignment vertical="top" wrapText="1"/>
    </xf>
    <xf numFmtId="0" fontId="25" fillId="0" borderId="1" xfId="3" applyFont="1" applyBorder="1" applyAlignment="1">
      <alignment vertical="top" wrapText="1"/>
    </xf>
    <xf numFmtId="0" fontId="23" fillId="0" borderId="1" xfId="3" applyFont="1" applyBorder="1" applyAlignment="1">
      <alignment vertical="top" wrapText="1"/>
    </xf>
    <xf numFmtId="4" fontId="23" fillId="0" borderId="1" xfId="4" applyNumberFormat="1" applyFont="1" applyFill="1" applyBorder="1" applyAlignment="1">
      <alignment horizontal="right" vertical="top"/>
    </xf>
    <xf numFmtId="167" fontId="23" fillId="0" borderId="1" xfId="6" applyNumberFormat="1" applyFont="1" applyFill="1" applyBorder="1" applyAlignment="1">
      <alignment horizontal="right" vertical="top"/>
    </xf>
    <xf numFmtId="0" fontId="25" fillId="0" borderId="1" xfId="4" applyFont="1" applyBorder="1" applyAlignment="1">
      <alignment horizontal="right" vertical="top"/>
    </xf>
    <xf numFmtId="0" fontId="25" fillId="0" borderId="1" xfId="4" applyFont="1" applyBorder="1" applyAlignment="1">
      <alignment horizontal="left" vertical="top" wrapText="1"/>
    </xf>
    <xf numFmtId="0" fontId="25" fillId="0" borderId="1" xfId="4" applyFont="1" applyBorder="1" applyAlignment="1">
      <alignment horizontal="left" vertical="top"/>
    </xf>
    <xf numFmtId="4" fontId="25" fillId="0" borderId="1" xfId="4" applyNumberFormat="1" applyFont="1" applyFill="1" applyBorder="1" applyAlignment="1">
      <alignment horizontal="right" vertical="top"/>
    </xf>
    <xf numFmtId="166" fontId="25" fillId="0" borderId="1" xfId="6" applyNumberFormat="1" applyFont="1" applyFill="1" applyBorder="1" applyAlignment="1">
      <alignment horizontal="right" vertical="top"/>
    </xf>
    <xf numFmtId="4" fontId="23" fillId="0" borderId="1" xfId="6" applyNumberFormat="1" applyFont="1" applyBorder="1" applyAlignment="1">
      <alignment horizontal="right" vertical="top"/>
    </xf>
    <xf numFmtId="166" fontId="23" fillId="0" borderId="1" xfId="6" applyNumberFormat="1" applyFont="1" applyFill="1" applyBorder="1" applyAlignment="1">
      <alignment horizontal="right" vertical="top"/>
    </xf>
    <xf numFmtId="4" fontId="25" fillId="0" borderId="1" xfId="6" applyNumberFormat="1" applyFont="1" applyBorder="1" applyAlignment="1">
      <alignment horizontal="right" vertical="top"/>
    </xf>
    <xf numFmtId="0" fontId="23" fillId="0" borderId="1" xfId="3" applyFont="1" applyBorder="1" applyAlignment="1">
      <alignment horizontal="left" vertical="top" wrapText="1"/>
    </xf>
    <xf numFmtId="4" fontId="25" fillId="0" borderId="1" xfId="6" applyNumberFormat="1" applyFont="1" applyFill="1" applyBorder="1" applyAlignment="1">
      <alignment horizontal="right" vertical="top"/>
    </xf>
    <xf numFmtId="166" fontId="25" fillId="0" borderId="1" xfId="6" applyNumberFormat="1" applyFont="1" applyFill="1" applyBorder="1" applyAlignment="1">
      <alignment horizontal="right" vertical="top" wrapText="1"/>
    </xf>
    <xf numFmtId="166" fontId="23" fillId="0" borderId="1" xfId="6" applyNumberFormat="1" applyFont="1" applyFill="1" applyBorder="1" applyAlignment="1">
      <alignment horizontal="right" vertical="top" wrapText="1"/>
    </xf>
    <xf numFmtId="0" fontId="25" fillId="0" borderId="1" xfId="3" applyFont="1" applyBorder="1" applyAlignment="1">
      <alignment horizontal="left" vertical="top" wrapText="1"/>
    </xf>
    <xf numFmtId="0" fontId="31" fillId="0" borderId="1" xfId="8" applyNumberFormat="1" applyFont="1" applyFill="1" applyBorder="1" applyAlignment="1" applyProtection="1">
      <alignment horizontal="right" vertical="top"/>
    </xf>
    <xf numFmtId="0" fontId="31" fillId="0" borderId="1" xfId="8" applyNumberFormat="1" applyFont="1" applyFill="1" applyBorder="1" applyAlignment="1" applyProtection="1">
      <alignment vertical="top" wrapText="1"/>
    </xf>
    <xf numFmtId="0" fontId="31" fillId="0" borderId="1" xfId="8" applyNumberFormat="1" applyFont="1" applyFill="1" applyBorder="1" applyAlignment="1" applyProtection="1">
      <alignment vertical="top"/>
    </xf>
    <xf numFmtId="4" fontId="31" fillId="0" borderId="1" xfId="8" applyNumberFormat="1" applyFont="1" applyFill="1" applyBorder="1" applyAlignment="1" applyProtection="1">
      <alignment vertical="top"/>
    </xf>
    <xf numFmtId="43" fontId="25" fillId="0" borderId="1" xfId="6" applyNumberFormat="1" applyFont="1" applyBorder="1" applyAlignment="1">
      <alignment vertical="top"/>
    </xf>
    <xf numFmtId="43" fontId="23" fillId="0" borderId="1" xfId="6" applyNumberFormat="1" applyFont="1" applyBorder="1" applyAlignment="1">
      <alignment vertical="top"/>
    </xf>
    <xf numFmtId="0" fontId="32" fillId="0" borderId="1" xfId="8" applyNumberFormat="1" applyFont="1" applyFill="1" applyBorder="1" applyAlignment="1" applyProtection="1">
      <alignment vertical="top" wrapText="1"/>
    </xf>
    <xf numFmtId="0" fontId="17" fillId="0" borderId="1" xfId="0" applyFont="1" applyBorder="1" applyAlignment="1">
      <alignment horizontal="right" vertical="top"/>
    </xf>
    <xf numFmtId="0" fontId="17" fillId="0" borderId="1" xfId="0" applyFont="1" applyBorder="1" applyAlignment="1">
      <alignment horizontal="left" vertical="top"/>
    </xf>
    <xf numFmtId="4" fontId="23" fillId="0" borderId="1" xfId="0" applyNumberFormat="1" applyFont="1" applyBorder="1" applyAlignment="1">
      <alignment horizontal="right" vertical="top"/>
    </xf>
    <xf numFmtId="166" fontId="17" fillId="0" borderId="1" xfId="6" applyNumberFormat="1" applyFont="1" applyBorder="1" applyAlignment="1">
      <alignment horizontal="right" vertical="top"/>
    </xf>
    <xf numFmtId="0" fontId="18" fillId="3" borderId="1" xfId="0" applyFont="1" applyFill="1" applyBorder="1" applyAlignment="1">
      <alignment vertical="top"/>
    </xf>
    <xf numFmtId="164" fontId="25" fillId="0" borderId="1" xfId="0" applyNumberFormat="1" applyFont="1" applyBorder="1" applyAlignment="1">
      <alignment vertical="top"/>
    </xf>
    <xf numFmtId="0" fontId="23" fillId="0" borderId="1" xfId="0" applyFont="1" applyBorder="1" applyAlignment="1">
      <alignment vertical="top" wrapText="1"/>
    </xf>
    <xf numFmtId="0" fontId="25" fillId="0" borderId="1" xfId="0" applyFont="1" applyBorder="1" applyAlignment="1">
      <alignment vertical="top"/>
    </xf>
    <xf numFmtId="43" fontId="25" fillId="0" borderId="1" xfId="7" applyNumberFormat="1" applyFont="1" applyBorder="1" applyAlignment="1">
      <alignment vertical="top"/>
    </xf>
    <xf numFmtId="165" fontId="25" fillId="0" borderId="1" xfId="7" applyNumberFormat="1" applyFont="1" applyBorder="1" applyAlignment="1">
      <alignment vertical="top"/>
    </xf>
    <xf numFmtId="2" fontId="25" fillId="0" borderId="1" xfId="0" applyNumberFormat="1" applyFont="1" applyBorder="1" applyAlignment="1">
      <alignment vertical="top"/>
    </xf>
    <xf numFmtId="0" fontId="33" fillId="0" borderId="1" xfId="0" applyFont="1" applyBorder="1" applyAlignment="1">
      <alignment vertical="top" wrapText="1"/>
    </xf>
    <xf numFmtId="0" fontId="25" fillId="0" borderId="1" xfId="0" applyFont="1" applyBorder="1" applyAlignment="1">
      <alignment vertical="top" wrapText="1"/>
    </xf>
    <xf numFmtId="164" fontId="25" fillId="0" borderId="1" xfId="0" quotePrefix="1" applyNumberFormat="1" applyFont="1" applyBorder="1" applyAlignment="1">
      <alignment vertical="top"/>
    </xf>
    <xf numFmtId="0" fontId="23" fillId="0" borderId="1" xfId="0" applyFont="1" applyBorder="1" applyAlignment="1">
      <alignment vertical="top"/>
    </xf>
    <xf numFmtId="43" fontId="23" fillId="0" borderId="1" xfId="7" applyNumberFormat="1" applyFont="1" applyBorder="1" applyAlignment="1">
      <alignment vertical="top"/>
    </xf>
    <xf numFmtId="0" fontId="17" fillId="0" borderId="1" xfId="0" applyFont="1" applyBorder="1"/>
    <xf numFmtId="0" fontId="0" fillId="0" borderId="1" xfId="0" applyBorder="1"/>
    <xf numFmtId="43" fontId="0" fillId="0" borderId="1" xfId="1" applyFont="1" applyBorder="1"/>
    <xf numFmtId="43" fontId="17" fillId="0" borderId="1" xfId="1" applyFont="1" applyBorder="1"/>
    <xf numFmtId="0" fontId="19" fillId="0" borderId="0" xfId="0" applyFont="1" applyBorder="1" applyAlignment="1">
      <alignment vertical="top"/>
    </xf>
    <xf numFmtId="166" fontId="19" fillId="0" borderId="0" xfId="2" applyFont="1" applyBorder="1" applyAlignment="1">
      <alignment vertical="top"/>
    </xf>
    <xf numFmtId="0" fontId="28" fillId="0" borderId="0" xfId="0" applyFont="1" applyBorder="1" applyAlignment="1">
      <alignment vertical="top"/>
    </xf>
    <xf numFmtId="0" fontId="0" fillId="0" borderId="0" xfId="0" applyBorder="1"/>
    <xf numFmtId="0" fontId="19" fillId="0" borderId="0" xfId="0" applyFont="1" applyBorder="1"/>
    <xf numFmtId="166" fontId="19" fillId="0" borderId="0" xfId="2" applyFont="1" applyBorder="1"/>
    <xf numFmtId="0" fontId="19" fillId="3" borderId="0" xfId="0" applyFont="1" applyFill="1" applyBorder="1" applyAlignment="1">
      <alignment vertical="top"/>
    </xf>
    <xf numFmtId="0" fontId="0" fillId="4" borderId="0" xfId="0" applyFont="1" applyFill="1" applyBorder="1" applyAlignment="1">
      <alignment vertical="top"/>
    </xf>
    <xf numFmtId="0" fontId="17" fillId="0" borderId="0" xfId="0" applyFont="1" applyBorder="1" applyAlignment="1">
      <alignment vertical="top"/>
    </xf>
    <xf numFmtId="0" fontId="0" fillId="0" borderId="0" xfId="0" applyFont="1" applyBorder="1" applyAlignment="1">
      <alignment vertical="top"/>
    </xf>
    <xf numFmtId="166" fontId="0" fillId="0" borderId="0" xfId="2" applyFont="1" applyBorder="1" applyAlignment="1">
      <alignment vertical="top"/>
    </xf>
    <xf numFmtId="0" fontId="26" fillId="0" borderId="1" xfId="0" applyFont="1" applyBorder="1" applyAlignment="1">
      <alignment vertical="top" wrapText="1"/>
    </xf>
    <xf numFmtId="0" fontId="24" fillId="0" borderId="1" xfId="0" applyFont="1" applyBorder="1" applyAlignment="1">
      <alignment vertical="top" wrapText="1"/>
    </xf>
    <xf numFmtId="0" fontId="24" fillId="0" borderId="1" xfId="0" applyFont="1" applyBorder="1" applyAlignment="1">
      <alignment vertical="top"/>
    </xf>
    <xf numFmtId="0" fontId="24" fillId="0" borderId="1" xfId="0" applyFont="1" applyBorder="1" applyAlignment="1">
      <alignment horizontal="right" vertical="top"/>
    </xf>
    <xf numFmtId="0" fontId="26" fillId="0" borderId="1" xfId="0" applyFont="1" applyBorder="1" applyAlignment="1">
      <alignment vertical="top"/>
    </xf>
    <xf numFmtId="0" fontId="26" fillId="0" borderId="1" xfId="0" applyFont="1" applyBorder="1" applyAlignment="1">
      <alignment horizontal="right" vertical="top"/>
    </xf>
    <xf numFmtId="0" fontId="35" fillId="0" borderId="0" xfId="0" applyFont="1" applyAlignment="1">
      <alignment vertical="center"/>
    </xf>
    <xf numFmtId="0" fontId="25" fillId="0" borderId="0" xfId="0" applyFont="1"/>
    <xf numFmtId="0" fontId="24" fillId="0" borderId="1" xfId="0" applyFont="1" applyBorder="1" applyAlignment="1"/>
    <xf numFmtId="0" fontId="26" fillId="0" borderId="1" xfId="0" applyFont="1" applyBorder="1" applyAlignment="1">
      <alignment wrapText="1"/>
    </xf>
    <xf numFmtId="0" fontId="26" fillId="7" borderId="1" xfId="0" applyFont="1" applyFill="1" applyBorder="1" applyAlignment="1">
      <alignment horizontal="right" vertical="top"/>
    </xf>
    <xf numFmtId="0" fontId="24" fillId="7" borderId="1" xfId="0" applyFont="1" applyFill="1" applyBorder="1" applyAlignment="1">
      <alignment vertical="top"/>
    </xf>
    <xf numFmtId="0" fontId="24" fillId="8" borderId="1" xfId="0" applyFont="1" applyFill="1" applyBorder="1" applyAlignment="1">
      <alignment vertical="top"/>
    </xf>
    <xf numFmtId="0" fontId="26" fillId="7" borderId="1" xfId="0" applyFont="1" applyFill="1" applyBorder="1" applyAlignment="1">
      <alignment vertical="top"/>
    </xf>
    <xf numFmtId="0" fontId="24" fillId="0" borderId="1" xfId="0" applyFont="1" applyFill="1" applyBorder="1" applyAlignment="1">
      <alignment vertical="top"/>
    </xf>
    <xf numFmtId="0" fontId="26" fillId="8" borderId="1" xfId="0" applyFont="1" applyFill="1" applyBorder="1" applyAlignment="1">
      <alignment vertical="top"/>
    </xf>
    <xf numFmtId="43" fontId="17" fillId="9" borderId="1" xfId="0" applyNumberFormat="1" applyFont="1" applyFill="1" applyBorder="1" applyAlignment="1">
      <alignment vertical="top"/>
    </xf>
    <xf numFmtId="0" fontId="23" fillId="9" borderId="1" xfId="0" applyFont="1" applyFill="1" applyBorder="1" applyAlignment="1">
      <alignment horizontal="left" vertical="top" wrapText="1"/>
    </xf>
    <xf numFmtId="0" fontId="25" fillId="9" borderId="1" xfId="0" applyFont="1" applyFill="1" applyBorder="1" applyAlignment="1">
      <alignment horizontal="left" vertical="top"/>
    </xf>
    <xf numFmtId="166" fontId="25" fillId="9" borderId="1" xfId="0" applyNumberFormat="1" applyFont="1" applyFill="1" applyBorder="1" applyAlignment="1">
      <alignment horizontal="left" vertical="top"/>
    </xf>
    <xf numFmtId="166" fontId="25" fillId="9" borderId="1" xfId="6" applyFont="1" applyFill="1" applyBorder="1" applyAlignment="1">
      <alignment horizontal="left" vertical="top"/>
    </xf>
    <xf numFmtId="166" fontId="23" fillId="9" borderId="1" xfId="6" applyFont="1" applyFill="1" applyBorder="1" applyAlignment="1">
      <alignment horizontal="left" vertical="top"/>
    </xf>
    <xf numFmtId="166" fontId="25" fillId="0" borderId="18" xfId="2" applyFont="1" applyFill="1" applyBorder="1" applyAlignment="1">
      <alignment horizontal="left" vertical="top" wrapText="1"/>
    </xf>
    <xf numFmtId="0" fontId="0" fillId="0" borderId="0" xfId="0" applyAlignment="1">
      <alignment vertical="top"/>
    </xf>
    <xf numFmtId="0" fontId="17" fillId="7" borderId="1" xfId="0" applyFont="1" applyFill="1" applyBorder="1" applyAlignment="1">
      <alignment vertical="top"/>
    </xf>
    <xf numFmtId="164" fontId="25" fillId="0" borderId="1" xfId="5" applyNumberFormat="1" applyFont="1" applyFill="1" applyBorder="1" applyAlignment="1">
      <alignment horizontal="center" vertical="top"/>
    </xf>
    <xf numFmtId="0" fontId="23" fillId="0" borderId="1" xfId="5" applyFont="1" applyFill="1" applyBorder="1" applyAlignment="1">
      <alignment horizontal="left" vertical="top" wrapText="1"/>
    </xf>
    <xf numFmtId="0" fontId="25" fillId="0" borderId="1" xfId="5" applyFont="1" applyFill="1" applyBorder="1" applyAlignment="1">
      <alignment horizontal="center" vertical="top"/>
    </xf>
    <xf numFmtId="167" fontId="25" fillId="0" borderId="1" xfId="6" applyNumberFormat="1" applyFont="1" applyFill="1" applyBorder="1" applyAlignment="1">
      <alignment horizontal="center" vertical="top"/>
    </xf>
    <xf numFmtId="166" fontId="0" fillId="0" borderId="1" xfId="6" applyFont="1" applyFill="1" applyBorder="1" applyAlignment="1">
      <alignment horizontal="center" vertical="top" wrapText="1"/>
    </xf>
    <xf numFmtId="166" fontId="27" fillId="0" borderId="1" xfId="6" applyFont="1" applyFill="1" applyBorder="1" applyAlignment="1">
      <alignment horizontal="center" vertical="top" wrapText="1"/>
    </xf>
    <xf numFmtId="43" fontId="17" fillId="7" borderId="1" xfId="0" applyNumberFormat="1" applyFont="1" applyFill="1" applyBorder="1" applyAlignment="1">
      <alignment vertical="top"/>
    </xf>
    <xf numFmtId="0" fontId="17" fillId="9" borderId="1" xfId="0" applyFont="1" applyFill="1" applyBorder="1" applyAlignment="1">
      <alignment vertical="top"/>
    </xf>
    <xf numFmtId="0" fontId="36" fillId="0" borderId="1" xfId="8" applyNumberFormat="1" applyFont="1" applyFill="1" applyBorder="1" applyAlignment="1" applyProtection="1">
      <alignment vertical="top" wrapText="1"/>
    </xf>
    <xf numFmtId="0" fontId="36" fillId="0" borderId="1" xfId="8" applyNumberFormat="1" applyFont="1" applyFill="1" applyBorder="1" applyAlignment="1" applyProtection="1">
      <alignment vertical="top"/>
    </xf>
    <xf numFmtId="4" fontId="36" fillId="0" borderId="1" xfId="8" applyNumberFormat="1" applyFont="1" applyFill="1" applyBorder="1" applyAlignment="1" applyProtection="1">
      <alignment vertical="top"/>
    </xf>
    <xf numFmtId="43" fontId="37" fillId="0" borderId="1" xfId="6" applyNumberFormat="1" applyFont="1" applyBorder="1" applyAlignment="1">
      <alignment vertical="top"/>
    </xf>
    <xf numFmtId="166" fontId="25" fillId="0" borderId="1" xfId="6" applyFont="1" applyBorder="1" applyAlignment="1">
      <alignment vertical="top"/>
    </xf>
    <xf numFmtId="166" fontId="23" fillId="0" borderId="1" xfId="6" applyFont="1" applyBorder="1" applyAlignment="1">
      <alignment vertical="top"/>
    </xf>
    <xf numFmtId="0" fontId="25" fillId="9" borderId="1" xfId="0" applyFont="1" applyFill="1" applyBorder="1" applyAlignment="1">
      <alignment vertical="top"/>
    </xf>
    <xf numFmtId="0" fontId="23" fillId="9" borderId="1" xfId="0" applyFont="1" applyFill="1" applyBorder="1" applyAlignment="1">
      <alignment vertical="top"/>
    </xf>
    <xf numFmtId="165" fontId="25" fillId="9" borderId="1" xfId="7" applyNumberFormat="1" applyFont="1" applyFill="1" applyBorder="1" applyAlignment="1">
      <alignment vertical="top"/>
    </xf>
    <xf numFmtId="166" fontId="25" fillId="9" borderId="1" xfId="6" applyFont="1" applyFill="1" applyBorder="1" applyAlignment="1">
      <alignment vertical="top"/>
    </xf>
    <xf numFmtId="166" fontId="23" fillId="9" borderId="1" xfId="6" applyFont="1" applyFill="1" applyBorder="1" applyAlignment="1">
      <alignment vertical="top"/>
    </xf>
    <xf numFmtId="0" fontId="14" fillId="9" borderId="1" xfId="0" applyFont="1" applyFill="1" applyBorder="1" applyAlignment="1">
      <alignment horizontal="center" vertical="top" wrapText="1"/>
    </xf>
    <xf numFmtId="0" fontId="9" fillId="9" borderId="1" xfId="0" applyFont="1" applyFill="1" applyBorder="1" applyAlignment="1">
      <alignment horizontal="left" vertical="top" wrapText="1"/>
    </xf>
    <xf numFmtId="0" fontId="13" fillId="9" borderId="1" xfId="0" applyFont="1" applyFill="1" applyBorder="1" applyAlignment="1">
      <alignment horizontal="center" vertical="top" wrapText="1"/>
    </xf>
    <xf numFmtId="2" fontId="13" fillId="9" borderId="1" xfId="0" applyNumberFormat="1" applyFont="1" applyFill="1" applyBorder="1" applyAlignment="1">
      <alignment vertical="top" wrapText="1"/>
    </xf>
    <xf numFmtId="43" fontId="3" fillId="9" borderId="1" xfId="1" applyFont="1" applyFill="1" applyBorder="1" applyAlignment="1">
      <alignment vertical="top"/>
    </xf>
    <xf numFmtId="2" fontId="4" fillId="2" borderId="1" xfId="0" applyNumberFormat="1" applyFont="1" applyFill="1" applyBorder="1" applyAlignment="1">
      <alignment horizontal="center" vertical="top"/>
    </xf>
    <xf numFmtId="43" fontId="4" fillId="2" borderId="1" xfId="1" applyFont="1" applyFill="1" applyBorder="1" applyAlignment="1">
      <alignment vertical="top"/>
    </xf>
    <xf numFmtId="0" fontId="4" fillId="2" borderId="1" xfId="0" applyFont="1" applyFill="1" applyBorder="1" applyAlignment="1">
      <alignment horizontal="left" vertical="top" wrapText="1"/>
    </xf>
    <xf numFmtId="2" fontId="4" fillId="2" borderId="1" xfId="1" applyNumberFormat="1" applyFont="1" applyFill="1" applyBorder="1" applyAlignment="1">
      <alignment horizontal="center" vertical="top"/>
    </xf>
    <xf numFmtId="43" fontId="4" fillId="9" borderId="1" xfId="1" applyFont="1" applyFill="1" applyBorder="1" applyAlignment="1">
      <alignment vertical="top"/>
    </xf>
    <xf numFmtId="0" fontId="16" fillId="3" borderId="15" xfId="4" applyFont="1" applyFill="1" applyBorder="1" applyAlignment="1">
      <alignment horizontal="center" vertical="center" wrapText="1"/>
    </xf>
    <xf numFmtId="0" fontId="16" fillId="3" borderId="16" xfId="4" applyFont="1" applyFill="1" applyBorder="1" applyAlignment="1">
      <alignment horizontal="center" vertical="center" wrapText="1"/>
    </xf>
    <xf numFmtId="0" fontId="16" fillId="3" borderId="17" xfId="4" applyFont="1" applyFill="1" applyBorder="1" applyAlignment="1">
      <alignment horizontal="center" vertical="center" wrapText="1"/>
    </xf>
    <xf numFmtId="0" fontId="2" fillId="0" borderId="0" xfId="0" applyFont="1" applyAlignment="1">
      <alignment horizontal="center"/>
    </xf>
    <xf numFmtId="0" fontId="3" fillId="0" borderId="0" xfId="0" applyFont="1" applyAlignment="1"/>
    <xf numFmtId="0" fontId="21" fillId="0" borderId="13" xfId="4" applyFont="1" applyBorder="1" applyAlignment="1">
      <alignment horizontal="left" vertical="top" wrapText="1"/>
    </xf>
    <xf numFmtId="0" fontId="21" fillId="0" borderId="1" xfId="4" applyFont="1" applyBorder="1" applyAlignment="1">
      <alignment horizontal="left" vertical="top" wrapText="1"/>
    </xf>
    <xf numFmtId="0" fontId="21" fillId="0" borderId="14" xfId="4" applyFont="1" applyBorder="1" applyAlignment="1">
      <alignment horizontal="left" vertical="top" wrapText="1"/>
    </xf>
    <xf numFmtId="0" fontId="20" fillId="5" borderId="7" xfId="3" applyFont="1" applyFill="1" applyBorder="1" applyAlignment="1">
      <alignment horizontal="left" vertical="top" wrapText="1"/>
    </xf>
    <xf numFmtId="0" fontId="16" fillId="3" borderId="12" xfId="4" applyFont="1" applyFill="1" applyBorder="1" applyAlignment="1">
      <alignment horizontal="center" vertical="center" wrapText="1"/>
    </xf>
    <xf numFmtId="0" fontId="16" fillId="3" borderId="0" xfId="4" applyFont="1" applyFill="1" applyBorder="1" applyAlignment="1">
      <alignment horizontal="center" vertical="center" wrapText="1"/>
    </xf>
    <xf numFmtId="17" fontId="26" fillId="0" borderId="1" xfId="0" applyNumberFormat="1" applyFont="1" applyBorder="1" applyAlignment="1">
      <alignment horizontal="center"/>
    </xf>
  </cellXfs>
  <cellStyles count="9">
    <cellStyle name="Comma" xfId="1" builtinId="3"/>
    <cellStyle name="Comma 14 2" xfId="6"/>
    <cellStyle name="Comma 2 2 2" xfId="2"/>
    <cellStyle name="Comma 2 2 3" xfId="7"/>
    <cellStyle name="Normal" xfId="0" builtinId="0"/>
    <cellStyle name="Normal 16 2" xfId="5"/>
    <cellStyle name="Normal 2" xfId="3"/>
    <cellStyle name="Normal 20 2" xfId="4"/>
    <cellStyle name="Normal 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136072</xdr:colOff>
      <xdr:row>0</xdr:row>
      <xdr:rowOff>40821</xdr:rowOff>
    </xdr:from>
    <xdr:to>
      <xdr:col>1</xdr:col>
      <xdr:colOff>2664210</xdr:colOff>
      <xdr:row>3</xdr:row>
      <xdr:rowOff>19503</xdr:rowOff>
    </xdr:to>
    <xdr:pic>
      <xdr:nvPicPr>
        <xdr:cNvPr id="2" name="Picture 1"/>
        <xdr:cNvPicPr>
          <a:picLocks noChangeAspect="1"/>
        </xdr:cNvPicPr>
      </xdr:nvPicPr>
      <xdr:blipFill>
        <a:blip xmlns:r="http://schemas.openxmlformats.org/officeDocument/2006/relationships" r:embed="rId1"/>
        <a:stretch>
          <a:fillRect/>
        </a:stretch>
      </xdr:blipFill>
      <xdr:spPr>
        <a:xfrm>
          <a:off x="745672" y="421821"/>
          <a:ext cx="2528138" cy="5501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136072</xdr:colOff>
      <xdr:row>0</xdr:row>
      <xdr:rowOff>40821</xdr:rowOff>
    </xdr:from>
    <xdr:to>
      <xdr:col>1</xdr:col>
      <xdr:colOff>2781685</xdr:colOff>
      <xdr:row>2</xdr:row>
      <xdr:rowOff>100185</xdr:rowOff>
    </xdr:to>
    <xdr:pic>
      <xdr:nvPicPr>
        <xdr:cNvPr id="9" name="Picture 8"/>
        <xdr:cNvPicPr>
          <a:picLocks noChangeAspect="1"/>
        </xdr:cNvPicPr>
      </xdr:nvPicPr>
      <xdr:blipFill>
        <a:blip xmlns:r="http://schemas.openxmlformats.org/officeDocument/2006/relationships" r:embed="rId1"/>
        <a:stretch>
          <a:fillRect/>
        </a:stretch>
      </xdr:blipFill>
      <xdr:spPr>
        <a:xfrm>
          <a:off x="745672" y="40821"/>
          <a:ext cx="2645613" cy="44036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136072</xdr:colOff>
      <xdr:row>0</xdr:row>
      <xdr:rowOff>40821</xdr:rowOff>
    </xdr:from>
    <xdr:to>
      <xdr:col>1</xdr:col>
      <xdr:colOff>2664210</xdr:colOff>
      <xdr:row>3</xdr:row>
      <xdr:rowOff>6803</xdr:rowOff>
    </xdr:to>
    <xdr:pic>
      <xdr:nvPicPr>
        <xdr:cNvPr id="2" name="Picture 1"/>
        <xdr:cNvPicPr>
          <a:picLocks noChangeAspect="1"/>
        </xdr:cNvPicPr>
      </xdr:nvPicPr>
      <xdr:blipFill>
        <a:blip xmlns:r="http://schemas.openxmlformats.org/officeDocument/2006/relationships" r:embed="rId1"/>
        <a:stretch>
          <a:fillRect/>
        </a:stretch>
      </xdr:blipFill>
      <xdr:spPr>
        <a:xfrm>
          <a:off x="736147" y="40821"/>
          <a:ext cx="2528138" cy="537482"/>
        </a:xfrm>
        <a:prstGeom prst="rect">
          <a:avLst/>
        </a:prstGeom>
      </xdr:spPr>
    </xdr:pic>
    <xdr:clientData/>
  </xdr:twoCellAnchor>
  <xdr:twoCellAnchor editAs="oneCell">
    <xdr:from>
      <xdr:col>1</xdr:col>
      <xdr:colOff>136072</xdr:colOff>
      <xdr:row>0</xdr:row>
      <xdr:rowOff>40821</xdr:rowOff>
    </xdr:from>
    <xdr:to>
      <xdr:col>1</xdr:col>
      <xdr:colOff>2664210</xdr:colOff>
      <xdr:row>3</xdr:row>
      <xdr:rowOff>6803</xdr:rowOff>
    </xdr:to>
    <xdr:pic>
      <xdr:nvPicPr>
        <xdr:cNvPr id="5" name="Picture 4"/>
        <xdr:cNvPicPr>
          <a:picLocks noChangeAspect="1"/>
        </xdr:cNvPicPr>
      </xdr:nvPicPr>
      <xdr:blipFill>
        <a:blip xmlns:r="http://schemas.openxmlformats.org/officeDocument/2006/relationships" r:embed="rId1"/>
        <a:stretch>
          <a:fillRect/>
        </a:stretch>
      </xdr:blipFill>
      <xdr:spPr>
        <a:xfrm>
          <a:off x="736147" y="40821"/>
          <a:ext cx="2528138" cy="53748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136072</xdr:colOff>
      <xdr:row>0</xdr:row>
      <xdr:rowOff>40821</xdr:rowOff>
    </xdr:from>
    <xdr:to>
      <xdr:col>1</xdr:col>
      <xdr:colOff>2668692</xdr:colOff>
      <xdr:row>3</xdr:row>
      <xdr:rowOff>19503</xdr:rowOff>
    </xdr:to>
    <xdr:pic>
      <xdr:nvPicPr>
        <xdr:cNvPr id="2" name="Picture 1"/>
        <xdr:cNvPicPr>
          <a:picLocks noChangeAspect="1"/>
        </xdr:cNvPicPr>
      </xdr:nvPicPr>
      <xdr:blipFill>
        <a:blip xmlns:r="http://schemas.openxmlformats.org/officeDocument/2006/relationships" r:embed="rId1"/>
        <a:stretch>
          <a:fillRect/>
        </a:stretch>
      </xdr:blipFill>
      <xdr:spPr>
        <a:xfrm>
          <a:off x="526597" y="40821"/>
          <a:ext cx="2532620" cy="550182"/>
        </a:xfrm>
        <a:prstGeom prst="rect">
          <a:avLst/>
        </a:prstGeom>
      </xdr:spPr>
    </xdr:pic>
    <xdr:clientData/>
  </xdr:twoCellAnchor>
  <xdr:twoCellAnchor editAs="oneCell">
    <xdr:from>
      <xdr:col>1</xdr:col>
      <xdr:colOff>136072</xdr:colOff>
      <xdr:row>0</xdr:row>
      <xdr:rowOff>40821</xdr:rowOff>
    </xdr:from>
    <xdr:to>
      <xdr:col>1</xdr:col>
      <xdr:colOff>2664210</xdr:colOff>
      <xdr:row>3</xdr:row>
      <xdr:rowOff>19503</xdr:rowOff>
    </xdr:to>
    <xdr:pic>
      <xdr:nvPicPr>
        <xdr:cNvPr id="3" name="Picture 2"/>
        <xdr:cNvPicPr>
          <a:picLocks noChangeAspect="1"/>
        </xdr:cNvPicPr>
      </xdr:nvPicPr>
      <xdr:blipFill>
        <a:blip xmlns:r="http://schemas.openxmlformats.org/officeDocument/2006/relationships" r:embed="rId1"/>
        <a:stretch>
          <a:fillRect/>
        </a:stretch>
      </xdr:blipFill>
      <xdr:spPr>
        <a:xfrm>
          <a:off x="526597" y="40821"/>
          <a:ext cx="2528138" cy="55018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136072</xdr:colOff>
      <xdr:row>0</xdr:row>
      <xdr:rowOff>40821</xdr:rowOff>
    </xdr:from>
    <xdr:to>
      <xdr:col>1</xdr:col>
      <xdr:colOff>2781685</xdr:colOff>
      <xdr:row>2</xdr:row>
      <xdr:rowOff>100185</xdr:rowOff>
    </xdr:to>
    <xdr:pic>
      <xdr:nvPicPr>
        <xdr:cNvPr id="2" name="Picture 1"/>
        <xdr:cNvPicPr>
          <a:picLocks noChangeAspect="1"/>
        </xdr:cNvPicPr>
      </xdr:nvPicPr>
      <xdr:blipFill>
        <a:blip xmlns:r="http://schemas.openxmlformats.org/officeDocument/2006/relationships" r:embed="rId1"/>
        <a:stretch>
          <a:fillRect/>
        </a:stretch>
      </xdr:blipFill>
      <xdr:spPr>
        <a:xfrm>
          <a:off x="659947" y="40821"/>
          <a:ext cx="2645613" cy="44036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136072</xdr:colOff>
      <xdr:row>0</xdr:row>
      <xdr:rowOff>40821</xdr:rowOff>
    </xdr:from>
    <xdr:to>
      <xdr:col>1</xdr:col>
      <xdr:colOff>2781685</xdr:colOff>
      <xdr:row>2</xdr:row>
      <xdr:rowOff>106535</xdr:rowOff>
    </xdr:to>
    <xdr:pic>
      <xdr:nvPicPr>
        <xdr:cNvPr id="7" name="Picture 6"/>
        <xdr:cNvPicPr>
          <a:picLocks noChangeAspect="1"/>
        </xdr:cNvPicPr>
      </xdr:nvPicPr>
      <xdr:blipFill>
        <a:blip xmlns:r="http://schemas.openxmlformats.org/officeDocument/2006/relationships" r:embed="rId1"/>
        <a:stretch>
          <a:fillRect/>
        </a:stretch>
      </xdr:blipFill>
      <xdr:spPr>
        <a:xfrm>
          <a:off x="745672" y="40821"/>
          <a:ext cx="2645613" cy="446714"/>
        </a:xfrm>
        <a:prstGeom prst="rect">
          <a:avLst/>
        </a:prstGeom>
      </xdr:spPr>
    </xdr:pic>
    <xdr:clientData/>
  </xdr:twoCellAnchor>
  <xdr:twoCellAnchor editAs="oneCell">
    <xdr:from>
      <xdr:col>1</xdr:col>
      <xdr:colOff>136072</xdr:colOff>
      <xdr:row>0</xdr:row>
      <xdr:rowOff>40821</xdr:rowOff>
    </xdr:from>
    <xdr:to>
      <xdr:col>1</xdr:col>
      <xdr:colOff>2781685</xdr:colOff>
      <xdr:row>2</xdr:row>
      <xdr:rowOff>106535</xdr:rowOff>
    </xdr:to>
    <xdr:pic>
      <xdr:nvPicPr>
        <xdr:cNvPr id="8" name="Picture 7"/>
        <xdr:cNvPicPr>
          <a:picLocks noChangeAspect="1"/>
        </xdr:cNvPicPr>
      </xdr:nvPicPr>
      <xdr:blipFill>
        <a:blip xmlns:r="http://schemas.openxmlformats.org/officeDocument/2006/relationships" r:embed="rId1"/>
        <a:stretch>
          <a:fillRect/>
        </a:stretch>
      </xdr:blipFill>
      <xdr:spPr>
        <a:xfrm>
          <a:off x="745672" y="40821"/>
          <a:ext cx="2645613" cy="44671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topLeftCell="A7" workbookViewId="0">
      <selection activeCell="D39" sqref="D39"/>
    </sheetView>
  </sheetViews>
  <sheetFormatPr defaultRowHeight="14.5" x14ac:dyDescent="0.35"/>
  <cols>
    <col min="1" max="1" width="6.453125" customWidth="1"/>
    <col min="2" max="2" width="46.1796875" customWidth="1"/>
    <col min="4" max="4" width="9.54296875" customWidth="1"/>
    <col min="5" max="5" width="13" customWidth="1"/>
    <col min="6" max="6" width="18" customWidth="1"/>
  </cols>
  <sheetData>
    <row r="1" spans="1:6" x14ac:dyDescent="0.35">
      <c r="A1" s="97"/>
      <c r="B1" s="98"/>
      <c r="C1" s="164"/>
      <c r="D1" s="164"/>
      <c r="E1" s="165"/>
      <c r="F1" s="164"/>
    </row>
    <row r="2" spans="1:6" x14ac:dyDescent="0.35">
      <c r="A2" s="97"/>
      <c r="B2" s="98"/>
      <c r="C2" s="164"/>
      <c r="D2" s="164"/>
      <c r="E2" s="165"/>
      <c r="F2" s="164" t="s">
        <v>214</v>
      </c>
    </row>
    <row r="3" spans="1:6" x14ac:dyDescent="0.35">
      <c r="A3" s="97"/>
      <c r="B3" s="98"/>
      <c r="C3" s="164"/>
      <c r="D3" s="164"/>
      <c r="E3" s="165"/>
      <c r="F3" s="164"/>
    </row>
    <row r="4" spans="1:6" x14ac:dyDescent="0.35">
      <c r="A4" s="97"/>
      <c r="B4" s="99" t="s">
        <v>204</v>
      </c>
      <c r="C4" s="166"/>
      <c r="D4" s="164"/>
      <c r="E4" s="165"/>
      <c r="F4" s="164"/>
    </row>
    <row r="5" spans="1:6" ht="15" thickBot="1" x14ac:dyDescent="0.4">
      <c r="A5" s="97"/>
      <c r="B5" s="99" t="s">
        <v>231</v>
      </c>
      <c r="C5" s="98"/>
      <c r="D5" s="98"/>
      <c r="E5" s="100"/>
      <c r="F5" s="98"/>
    </row>
    <row r="6" spans="1:6" x14ac:dyDescent="0.35">
      <c r="A6" s="229" t="s">
        <v>205</v>
      </c>
      <c r="B6" s="230"/>
      <c r="C6" s="230"/>
      <c r="D6" s="230"/>
      <c r="E6" s="230"/>
      <c r="F6" s="231"/>
    </row>
    <row r="7" spans="1:6" x14ac:dyDescent="0.35">
      <c r="A7" s="160" t="s">
        <v>11</v>
      </c>
      <c r="B7" s="160" t="s">
        <v>1</v>
      </c>
      <c r="C7" s="160" t="s">
        <v>3</v>
      </c>
      <c r="D7" s="160" t="s">
        <v>2</v>
      </c>
      <c r="E7" s="160" t="s">
        <v>206</v>
      </c>
      <c r="F7" s="160" t="s">
        <v>207</v>
      </c>
    </row>
    <row r="8" spans="1:6" x14ac:dyDescent="0.35">
      <c r="A8" s="161"/>
      <c r="B8" s="161"/>
      <c r="C8" s="161"/>
      <c r="D8" s="161"/>
      <c r="E8" s="161"/>
      <c r="F8" s="161"/>
    </row>
    <row r="9" spans="1:6" x14ac:dyDescent="0.35">
      <c r="A9" s="161">
        <v>1</v>
      </c>
      <c r="B9" s="161" t="s">
        <v>208</v>
      </c>
      <c r="C9" s="161" t="s">
        <v>94</v>
      </c>
      <c r="D9" s="161">
        <v>1</v>
      </c>
      <c r="E9" s="162"/>
      <c r="F9" s="162">
        <f>'1.2 Solar Pumps'!F34</f>
        <v>0</v>
      </c>
    </row>
    <row r="10" spans="1:6" x14ac:dyDescent="0.35">
      <c r="A10" s="161"/>
      <c r="B10" s="161"/>
      <c r="C10" s="161"/>
      <c r="D10" s="161"/>
      <c r="E10" s="162"/>
      <c r="F10" s="162"/>
    </row>
    <row r="11" spans="1:6" x14ac:dyDescent="0.35">
      <c r="A11" s="161">
        <v>3</v>
      </c>
      <c r="B11" s="161" t="s">
        <v>209</v>
      </c>
      <c r="C11" s="161" t="s">
        <v>94</v>
      </c>
      <c r="D11" s="161">
        <v>1</v>
      </c>
      <c r="E11" s="162"/>
      <c r="F11" s="162">
        <f>'1.4 Water Point'!F39</f>
        <v>0</v>
      </c>
    </row>
    <row r="12" spans="1:6" x14ac:dyDescent="0.35">
      <c r="A12" s="161"/>
      <c r="B12" s="161"/>
      <c r="C12" s="161"/>
      <c r="D12" s="161"/>
      <c r="E12" s="162"/>
      <c r="F12" s="162"/>
    </row>
    <row r="13" spans="1:6" x14ac:dyDescent="0.35">
      <c r="A13" s="161">
        <v>4</v>
      </c>
      <c r="B13" s="161" t="s">
        <v>210</v>
      </c>
      <c r="C13" s="161" t="s">
        <v>94</v>
      </c>
      <c r="D13" s="161">
        <v>1</v>
      </c>
      <c r="E13" s="162"/>
      <c r="F13" s="162">
        <f>'1.5 Transmission Lines'!F38</f>
        <v>0</v>
      </c>
    </row>
    <row r="14" spans="1:6" x14ac:dyDescent="0.35">
      <c r="A14" s="161"/>
      <c r="B14" s="161"/>
      <c r="C14" s="161"/>
      <c r="D14" s="161"/>
      <c r="E14" s="162"/>
      <c r="F14" s="162"/>
    </row>
    <row r="15" spans="1:6" x14ac:dyDescent="0.35">
      <c r="A15" s="161">
        <v>5</v>
      </c>
      <c r="B15" s="161" t="s">
        <v>211</v>
      </c>
      <c r="C15" s="161" t="s">
        <v>94</v>
      </c>
      <c r="D15" s="161">
        <v>1</v>
      </c>
      <c r="E15" s="162"/>
      <c r="F15" s="162">
        <f>'1.3 Elevated 25m3 RCC Tank'!F62</f>
        <v>0</v>
      </c>
    </row>
    <row r="16" spans="1:6" x14ac:dyDescent="0.35">
      <c r="A16" s="161"/>
      <c r="B16" s="161"/>
      <c r="C16" s="161"/>
      <c r="D16" s="161"/>
      <c r="E16" s="162"/>
      <c r="F16" s="162"/>
    </row>
    <row r="17" spans="1:6" x14ac:dyDescent="0.35">
      <c r="A17" s="161">
        <v>9</v>
      </c>
      <c r="B17" s="161" t="s">
        <v>215</v>
      </c>
      <c r="C17" s="161" t="s">
        <v>216</v>
      </c>
      <c r="D17" s="161">
        <v>1</v>
      </c>
      <c r="E17" s="162"/>
      <c r="F17" s="162">
        <f>'1.1 Pan Reservoir'!F57</f>
        <v>0</v>
      </c>
    </row>
    <row r="18" spans="1:6" x14ac:dyDescent="0.35">
      <c r="A18" s="161"/>
      <c r="B18" s="161"/>
      <c r="C18" s="161"/>
      <c r="D18" s="161"/>
      <c r="E18" s="162"/>
      <c r="F18" s="162"/>
    </row>
    <row r="19" spans="1:6" x14ac:dyDescent="0.35">
      <c r="A19" s="161"/>
      <c r="B19" s="160" t="s">
        <v>212</v>
      </c>
      <c r="C19" s="160"/>
      <c r="D19" s="160"/>
      <c r="E19" s="163"/>
      <c r="F19" s="163">
        <f>SUM(F9:F18)</f>
        <v>0</v>
      </c>
    </row>
  </sheetData>
  <mergeCells count="1">
    <mergeCell ref="A6:F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7"/>
  <sheetViews>
    <sheetView topLeftCell="A48" zoomScale="120" zoomScaleNormal="120" workbookViewId="0">
      <selection activeCell="F11" sqref="F11"/>
    </sheetView>
  </sheetViews>
  <sheetFormatPr defaultRowHeight="14.5" x14ac:dyDescent="0.35"/>
  <cols>
    <col min="1" max="1" width="7.26953125" customWidth="1"/>
    <col min="2" max="2" width="75.7265625" customWidth="1"/>
    <col min="4" max="4" width="11.26953125" customWidth="1"/>
    <col min="5" max="5" width="14.7265625" customWidth="1"/>
    <col min="6" max="6" width="18.453125" customWidth="1"/>
  </cols>
  <sheetData>
    <row r="1" spans="1:25" x14ac:dyDescent="0.35">
      <c r="A1" s="97"/>
      <c r="B1" s="98"/>
      <c r="C1" s="164"/>
      <c r="D1" s="164"/>
      <c r="E1" s="165"/>
      <c r="F1" s="166" t="s">
        <v>214</v>
      </c>
    </row>
    <row r="2" spans="1:25" x14ac:dyDescent="0.35">
      <c r="A2" s="97"/>
      <c r="B2" s="98"/>
      <c r="C2" s="164"/>
      <c r="D2" s="164"/>
      <c r="E2" s="165"/>
      <c r="F2" s="164"/>
    </row>
    <row r="3" spans="1:25" x14ac:dyDescent="0.35">
      <c r="A3" s="97"/>
      <c r="B3" s="98"/>
      <c r="C3" s="164"/>
      <c r="D3" s="164"/>
      <c r="E3" s="165"/>
      <c r="F3" s="164"/>
    </row>
    <row r="4" spans="1:25" x14ac:dyDescent="0.35">
      <c r="A4" s="97"/>
      <c r="B4" s="101" t="s">
        <v>95</v>
      </c>
      <c r="C4" s="98"/>
      <c r="D4" s="98"/>
      <c r="E4" s="100"/>
      <c r="F4" s="98"/>
    </row>
    <row r="5" spans="1:25" ht="15" thickBot="1" x14ac:dyDescent="0.4">
      <c r="A5" s="97"/>
      <c r="B5" s="101" t="s">
        <v>227</v>
      </c>
      <c r="C5" s="98"/>
      <c r="D5" s="98"/>
      <c r="E5" s="100"/>
      <c r="F5" s="98"/>
    </row>
    <row r="6" spans="1:25" ht="15" customHeight="1" x14ac:dyDescent="0.35">
      <c r="A6" s="229" t="s">
        <v>228</v>
      </c>
      <c r="B6" s="230"/>
      <c r="C6" s="230"/>
      <c r="D6" s="230"/>
      <c r="E6" s="230"/>
      <c r="F6" s="231"/>
    </row>
    <row r="7" spans="1:25" ht="79.5" customHeight="1" x14ac:dyDescent="0.35">
      <c r="A7" s="234" t="s">
        <v>50</v>
      </c>
      <c r="B7" s="235"/>
      <c r="C7" s="235"/>
      <c r="D7" s="235"/>
      <c r="E7" s="235"/>
      <c r="F7" s="236"/>
    </row>
    <row r="8" spans="1:25" ht="26" x14ac:dyDescent="0.35">
      <c r="A8" s="5" t="s">
        <v>0</v>
      </c>
      <c r="B8" s="6" t="s">
        <v>1</v>
      </c>
      <c r="C8" s="6" t="s">
        <v>3</v>
      </c>
      <c r="D8" s="7" t="s">
        <v>2</v>
      </c>
      <c r="E8" s="8" t="s">
        <v>4</v>
      </c>
      <c r="F8" s="8" t="s">
        <v>5</v>
      </c>
    </row>
    <row r="9" spans="1:25" x14ac:dyDescent="0.35">
      <c r="A9" s="10"/>
      <c r="B9" s="15" t="s">
        <v>6</v>
      </c>
      <c r="C9" s="16"/>
      <c r="D9" s="31"/>
      <c r="E9" s="17"/>
      <c r="F9" s="17"/>
    </row>
    <row r="10" spans="1:25" x14ac:dyDescent="0.35">
      <c r="A10" s="37">
        <v>1</v>
      </c>
      <c r="B10" s="36" t="s">
        <v>7</v>
      </c>
      <c r="C10" s="43"/>
      <c r="D10" s="44"/>
      <c r="E10" s="45"/>
      <c r="F10" s="45"/>
    </row>
    <row r="11" spans="1:25" ht="41.25" customHeight="1" x14ac:dyDescent="0.35">
      <c r="A11" s="37"/>
      <c r="B11" s="41" t="s">
        <v>8</v>
      </c>
      <c r="C11" s="51"/>
      <c r="D11" s="52"/>
      <c r="E11" s="53"/>
      <c r="F11" s="54"/>
    </row>
    <row r="12" spans="1:25" ht="27" customHeight="1" x14ac:dyDescent="0.35">
      <c r="A12" s="38"/>
      <c r="B12" s="42" t="s">
        <v>9</v>
      </c>
      <c r="C12" s="55"/>
      <c r="D12" s="34"/>
      <c r="E12" s="56"/>
      <c r="F12" s="57"/>
    </row>
    <row r="13" spans="1:25" x14ac:dyDescent="0.35">
      <c r="A13" s="38">
        <v>1.1000000000000001</v>
      </c>
      <c r="B13" s="40" t="s">
        <v>10</v>
      </c>
      <c r="C13" s="46" t="s">
        <v>11</v>
      </c>
      <c r="D13" s="47">
        <v>1</v>
      </c>
      <c r="E13" s="48"/>
      <c r="F13" s="9">
        <f>D13*E13</f>
        <v>0</v>
      </c>
    </row>
    <row r="14" spans="1:25" ht="42.75" customHeight="1" x14ac:dyDescent="0.35">
      <c r="A14" s="10">
        <v>1.2</v>
      </c>
      <c r="B14" s="18" t="s">
        <v>26</v>
      </c>
      <c r="C14" s="16" t="s">
        <v>11</v>
      </c>
      <c r="D14" s="31">
        <v>1</v>
      </c>
      <c r="E14" s="17"/>
      <c r="F14" s="9">
        <f t="shared" ref="F14" si="0">D14*E14</f>
        <v>0</v>
      </c>
      <c r="T14" s="232"/>
      <c r="U14" s="233"/>
      <c r="V14" s="233"/>
      <c r="W14" s="233"/>
      <c r="X14" s="233"/>
      <c r="Y14" s="233"/>
    </row>
    <row r="15" spans="1:25" x14ac:dyDescent="0.35">
      <c r="A15" s="64"/>
      <c r="B15" s="226" t="s">
        <v>45</v>
      </c>
      <c r="C15" s="69"/>
      <c r="D15" s="224"/>
      <c r="E15" s="225"/>
      <c r="F15" s="225">
        <f>SUM(F13:F14)</f>
        <v>0</v>
      </c>
    </row>
    <row r="16" spans="1:25" x14ac:dyDescent="0.35">
      <c r="A16" s="10"/>
      <c r="B16" s="18"/>
      <c r="C16" s="13"/>
      <c r="D16" s="31"/>
      <c r="E16" s="14"/>
      <c r="F16" s="14"/>
    </row>
    <row r="17" spans="1:6" x14ac:dyDescent="0.35">
      <c r="A17" s="37"/>
      <c r="B17" s="36" t="s">
        <v>12</v>
      </c>
      <c r="C17" s="43"/>
      <c r="D17" s="44"/>
      <c r="E17" s="45"/>
      <c r="F17" s="61"/>
    </row>
    <row r="18" spans="1:6" x14ac:dyDescent="0.35">
      <c r="A18" s="39"/>
      <c r="B18" s="58" t="s">
        <v>13</v>
      </c>
      <c r="C18" s="51"/>
      <c r="D18" s="52"/>
      <c r="E18" s="53"/>
      <c r="F18" s="54"/>
    </row>
    <row r="19" spans="1:6" ht="29.25" customHeight="1" x14ac:dyDescent="0.35">
      <c r="A19" s="39"/>
      <c r="B19" s="59" t="s">
        <v>14</v>
      </c>
      <c r="C19" s="62"/>
      <c r="D19" s="49"/>
      <c r="E19" s="50"/>
      <c r="F19" s="63"/>
    </row>
    <row r="20" spans="1:6" ht="28.5" customHeight="1" x14ac:dyDescent="0.35">
      <c r="A20" s="39"/>
      <c r="B20" s="59" t="s">
        <v>15</v>
      </c>
      <c r="C20" s="62"/>
      <c r="D20" s="49"/>
      <c r="E20" s="50"/>
      <c r="F20" s="63"/>
    </row>
    <row r="21" spans="1:6" x14ac:dyDescent="0.35">
      <c r="A21" s="39"/>
      <c r="B21" s="59" t="s">
        <v>16</v>
      </c>
      <c r="C21" s="62"/>
      <c r="D21" s="49"/>
      <c r="E21" s="50"/>
      <c r="F21" s="63"/>
    </row>
    <row r="22" spans="1:6" ht="38.25" customHeight="1" x14ac:dyDescent="0.35">
      <c r="A22" s="39"/>
      <c r="B22" s="60" t="s">
        <v>17</v>
      </c>
      <c r="C22" s="55"/>
      <c r="D22" s="34"/>
      <c r="E22" s="56"/>
      <c r="F22" s="57"/>
    </row>
    <row r="23" spans="1:6" x14ac:dyDescent="0.35">
      <c r="A23" s="10">
        <v>2</v>
      </c>
      <c r="B23" s="15" t="s">
        <v>31</v>
      </c>
      <c r="C23" s="46"/>
      <c r="D23" s="47"/>
      <c r="E23" s="48"/>
      <c r="F23" s="48"/>
    </row>
    <row r="24" spans="1:6" ht="18.75" customHeight="1" x14ac:dyDescent="0.35">
      <c r="A24" s="19">
        <v>2.1</v>
      </c>
      <c r="B24" s="18" t="s">
        <v>239</v>
      </c>
      <c r="C24" s="16" t="s">
        <v>43</v>
      </c>
      <c r="D24" s="31">
        <v>2500</v>
      </c>
      <c r="E24" s="17"/>
      <c r="F24" s="9">
        <f t="shared" ref="F24:F30" si="1">D24*E24</f>
        <v>0</v>
      </c>
    </row>
    <row r="25" spans="1:6" ht="47.25" customHeight="1" x14ac:dyDescent="0.35">
      <c r="A25" s="10">
        <v>2.2999999999999998</v>
      </c>
      <c r="B25" s="11" t="s">
        <v>240</v>
      </c>
      <c r="C25" s="13" t="s">
        <v>18</v>
      </c>
      <c r="D25" s="31">
        <v>6000</v>
      </c>
      <c r="E25" s="17"/>
      <c r="F25" s="9">
        <f t="shared" si="1"/>
        <v>0</v>
      </c>
    </row>
    <row r="26" spans="1:6" ht="26" x14ac:dyDescent="0.35">
      <c r="A26" s="10">
        <v>2.4</v>
      </c>
      <c r="B26" s="20" t="s">
        <v>19</v>
      </c>
      <c r="C26" s="13" t="s">
        <v>18</v>
      </c>
      <c r="D26" s="32">
        <v>6000</v>
      </c>
      <c r="E26" s="14"/>
      <c r="F26" s="9">
        <f t="shared" si="1"/>
        <v>0</v>
      </c>
    </row>
    <row r="27" spans="1:6" x14ac:dyDescent="0.35">
      <c r="A27" s="10">
        <v>2.5</v>
      </c>
      <c r="B27" s="18" t="s">
        <v>20</v>
      </c>
      <c r="C27" s="13" t="s">
        <v>18</v>
      </c>
      <c r="D27" s="31">
        <v>200</v>
      </c>
      <c r="E27" s="14"/>
      <c r="F27" s="9">
        <f t="shared" si="1"/>
        <v>0</v>
      </c>
    </row>
    <row r="28" spans="1:6" x14ac:dyDescent="0.35">
      <c r="A28" s="10"/>
      <c r="B28" s="21" t="s">
        <v>27</v>
      </c>
      <c r="C28" s="13"/>
      <c r="D28" s="31"/>
      <c r="E28" s="14"/>
      <c r="F28" s="9"/>
    </row>
    <row r="29" spans="1:6" ht="32.25" customHeight="1" x14ac:dyDescent="0.35">
      <c r="A29" s="22">
        <v>2.6</v>
      </c>
      <c r="B29" s="23" t="s">
        <v>28</v>
      </c>
      <c r="C29" s="13" t="s">
        <v>43</v>
      </c>
      <c r="D29" s="31">
        <v>3000</v>
      </c>
      <c r="E29" s="14"/>
      <c r="F29" s="9">
        <f t="shared" si="1"/>
        <v>0</v>
      </c>
    </row>
    <row r="30" spans="1:6" ht="26" x14ac:dyDescent="0.35">
      <c r="A30" s="10">
        <v>2.7</v>
      </c>
      <c r="B30" s="23" t="s">
        <v>29</v>
      </c>
      <c r="C30" s="13" t="s">
        <v>30</v>
      </c>
      <c r="D30" s="32">
        <v>9</v>
      </c>
      <c r="E30" s="14"/>
      <c r="F30" s="9">
        <f t="shared" si="1"/>
        <v>0</v>
      </c>
    </row>
    <row r="31" spans="1:6" x14ac:dyDescent="0.35">
      <c r="A31" s="64"/>
      <c r="B31" s="68" t="s">
        <v>32</v>
      </c>
      <c r="C31" s="69"/>
      <c r="D31" s="227"/>
      <c r="E31" s="225"/>
      <c r="F31" s="225">
        <f>SUM(F24:F30)</f>
        <v>0</v>
      </c>
    </row>
    <row r="32" spans="1:6" x14ac:dyDescent="0.35">
      <c r="A32" s="10">
        <v>3</v>
      </c>
      <c r="B32" s="24" t="s">
        <v>33</v>
      </c>
      <c r="C32" s="13"/>
      <c r="D32" s="32"/>
      <c r="E32" s="14"/>
      <c r="F32" s="14"/>
    </row>
    <row r="33" spans="1:6" ht="13.5" customHeight="1" x14ac:dyDescent="0.35">
      <c r="A33" s="10">
        <v>3.1</v>
      </c>
      <c r="B33" s="23" t="s">
        <v>241</v>
      </c>
      <c r="C33" s="13" t="s">
        <v>30</v>
      </c>
      <c r="D33" s="32">
        <v>400</v>
      </c>
      <c r="E33" s="14"/>
      <c r="F33" s="9">
        <f t="shared" ref="F33:F39" si="2">D33*E33</f>
        <v>0</v>
      </c>
    </row>
    <row r="34" spans="1:6" x14ac:dyDescent="0.35">
      <c r="A34" s="10">
        <v>3.2</v>
      </c>
      <c r="B34" s="23" t="s">
        <v>22</v>
      </c>
      <c r="C34" s="13" t="s">
        <v>18</v>
      </c>
      <c r="D34" s="31">
        <v>15</v>
      </c>
      <c r="E34" s="14"/>
      <c r="F34" s="9">
        <f t="shared" si="2"/>
        <v>0</v>
      </c>
    </row>
    <row r="35" spans="1:6" x14ac:dyDescent="0.35">
      <c r="A35" s="10">
        <v>3.3</v>
      </c>
      <c r="B35" s="23" t="s">
        <v>41</v>
      </c>
      <c r="C35" s="13" t="s">
        <v>18</v>
      </c>
      <c r="D35" s="31">
        <v>600</v>
      </c>
      <c r="E35" s="14"/>
      <c r="F35" s="9">
        <f t="shared" si="2"/>
        <v>0</v>
      </c>
    </row>
    <row r="36" spans="1:6" x14ac:dyDescent="0.35">
      <c r="A36" s="10">
        <v>3.4</v>
      </c>
      <c r="B36" s="23" t="s">
        <v>42</v>
      </c>
      <c r="C36" s="13" t="s">
        <v>18</v>
      </c>
      <c r="D36" s="31">
        <v>400</v>
      </c>
      <c r="E36" s="14"/>
      <c r="F36" s="9">
        <f t="shared" si="2"/>
        <v>0</v>
      </c>
    </row>
    <row r="37" spans="1:6" x14ac:dyDescent="0.35">
      <c r="A37" s="10"/>
      <c r="B37" s="23" t="s">
        <v>242</v>
      </c>
      <c r="C37" s="13" t="s">
        <v>11</v>
      </c>
      <c r="D37" s="31">
        <v>1</v>
      </c>
      <c r="E37" s="14"/>
      <c r="F37" s="9">
        <f t="shared" si="2"/>
        <v>0</v>
      </c>
    </row>
    <row r="38" spans="1:6" x14ac:dyDescent="0.35">
      <c r="A38" s="10"/>
      <c r="B38" s="23" t="s">
        <v>243</v>
      </c>
      <c r="C38" s="13" t="s">
        <v>30</v>
      </c>
      <c r="D38" s="31">
        <v>2.4</v>
      </c>
      <c r="E38" s="14"/>
      <c r="F38" s="9">
        <f t="shared" si="2"/>
        <v>0</v>
      </c>
    </row>
    <row r="39" spans="1:6" ht="26" x14ac:dyDescent="0.35">
      <c r="A39" s="10">
        <v>3.5</v>
      </c>
      <c r="B39" s="23" t="s">
        <v>35</v>
      </c>
      <c r="C39" s="13" t="s">
        <v>11</v>
      </c>
      <c r="D39" s="31">
        <v>1</v>
      </c>
      <c r="E39" s="14"/>
      <c r="F39" s="9">
        <f t="shared" si="2"/>
        <v>0</v>
      </c>
    </row>
    <row r="40" spans="1:6" x14ac:dyDescent="0.35">
      <c r="A40" s="64"/>
      <c r="B40" s="68" t="s">
        <v>46</v>
      </c>
      <c r="C40" s="69"/>
      <c r="D40" s="224"/>
      <c r="E40" s="225"/>
      <c r="F40" s="225">
        <f>SUM(F33:F39)</f>
        <v>0</v>
      </c>
    </row>
    <row r="41" spans="1:6" x14ac:dyDescent="0.35">
      <c r="A41" s="19">
        <v>4</v>
      </c>
      <c r="B41" s="24" t="s">
        <v>34</v>
      </c>
      <c r="C41" s="22"/>
      <c r="D41" s="66"/>
      <c r="E41" s="67"/>
      <c r="F41" s="67"/>
    </row>
    <row r="42" spans="1:6" ht="39" x14ac:dyDescent="0.35">
      <c r="A42" s="10">
        <v>4.0999999999999996</v>
      </c>
      <c r="B42" s="20" t="s">
        <v>225</v>
      </c>
      <c r="C42" s="13" t="s">
        <v>23</v>
      </c>
      <c r="D42" s="31">
        <v>440</v>
      </c>
      <c r="E42" s="14"/>
      <c r="F42" s="9">
        <f t="shared" ref="F42:F44" si="3">D42*E42</f>
        <v>0</v>
      </c>
    </row>
    <row r="43" spans="1:6" ht="39" x14ac:dyDescent="0.35">
      <c r="A43" s="10">
        <v>4.2</v>
      </c>
      <c r="B43" s="20" t="s">
        <v>24</v>
      </c>
      <c r="C43" s="13" t="s">
        <v>11</v>
      </c>
      <c r="D43" s="31">
        <v>1</v>
      </c>
      <c r="E43" s="14"/>
      <c r="F43" s="9">
        <f t="shared" si="3"/>
        <v>0</v>
      </c>
    </row>
    <row r="44" spans="1:6" x14ac:dyDescent="0.35">
      <c r="A44" s="10">
        <v>4.3</v>
      </c>
      <c r="B44" s="25" t="s">
        <v>37</v>
      </c>
      <c r="C44" s="13" t="s">
        <v>44</v>
      </c>
      <c r="D44" s="31">
        <v>1</v>
      </c>
      <c r="E44" s="14"/>
      <c r="F44" s="9">
        <f t="shared" si="3"/>
        <v>0</v>
      </c>
    </row>
    <row r="45" spans="1:6" x14ac:dyDescent="0.35">
      <c r="A45" s="64"/>
      <c r="B45" s="65" t="s">
        <v>87</v>
      </c>
      <c r="C45" s="69"/>
      <c r="D45" s="224"/>
      <c r="E45" s="225"/>
      <c r="F45" s="225">
        <f>SUM(F42:F44)</f>
        <v>0</v>
      </c>
    </row>
    <row r="46" spans="1:6" x14ac:dyDescent="0.35">
      <c r="A46" s="10"/>
      <c r="B46" s="26"/>
      <c r="C46" s="27"/>
      <c r="D46" s="33"/>
      <c r="E46" s="14"/>
      <c r="F46" s="14"/>
    </row>
    <row r="47" spans="1:6" x14ac:dyDescent="0.35">
      <c r="A47" s="28"/>
      <c r="B47" s="29" t="s">
        <v>25</v>
      </c>
      <c r="C47" s="12"/>
      <c r="D47" s="31"/>
      <c r="E47" s="30"/>
      <c r="F47" s="14"/>
    </row>
    <row r="48" spans="1:6" x14ac:dyDescent="0.35">
      <c r="A48" s="28"/>
      <c r="B48" s="18"/>
      <c r="C48" s="12"/>
      <c r="D48" s="31"/>
      <c r="E48" s="30"/>
      <c r="F48" s="14"/>
    </row>
    <row r="49" spans="1:6" x14ac:dyDescent="0.35">
      <c r="A49" s="28"/>
      <c r="B49" s="35" t="s">
        <v>38</v>
      </c>
      <c r="C49" s="12" t="s">
        <v>11</v>
      </c>
      <c r="D49" s="31">
        <v>1</v>
      </c>
      <c r="E49" s="30"/>
      <c r="F49" s="14">
        <f>D49*E49</f>
        <v>0</v>
      </c>
    </row>
    <row r="50" spans="1:6" x14ac:dyDescent="0.35">
      <c r="A50" s="28"/>
      <c r="B50" s="18"/>
      <c r="C50" s="12"/>
      <c r="D50" s="31"/>
      <c r="E50" s="30"/>
      <c r="F50" s="14"/>
    </row>
    <row r="51" spans="1:6" x14ac:dyDescent="0.35">
      <c r="A51" s="28"/>
      <c r="B51" s="35" t="s">
        <v>40</v>
      </c>
      <c r="C51" s="12" t="s">
        <v>11</v>
      </c>
      <c r="D51" s="31">
        <v>1</v>
      </c>
      <c r="E51" s="30"/>
      <c r="F51" s="14">
        <f>D51*E51</f>
        <v>0</v>
      </c>
    </row>
    <row r="52" spans="1:6" x14ac:dyDescent="0.35">
      <c r="A52" s="28"/>
      <c r="B52" s="18"/>
      <c r="C52" s="12"/>
      <c r="D52" s="31"/>
      <c r="E52" s="30"/>
      <c r="F52" s="14"/>
    </row>
    <row r="53" spans="1:6" x14ac:dyDescent="0.35">
      <c r="A53" s="28"/>
      <c r="B53" s="35" t="s">
        <v>213</v>
      </c>
      <c r="C53" s="12" t="s">
        <v>11</v>
      </c>
      <c r="D53" s="31">
        <v>1</v>
      </c>
      <c r="E53" s="30"/>
      <c r="F53" s="14">
        <f>D53*E53</f>
        <v>0</v>
      </c>
    </row>
    <row r="54" spans="1:6" x14ac:dyDescent="0.35">
      <c r="A54" s="28"/>
      <c r="B54" s="18"/>
      <c r="C54" s="12"/>
      <c r="D54" s="31"/>
      <c r="E54" s="30"/>
      <c r="F54" s="14"/>
    </row>
    <row r="55" spans="1:6" x14ac:dyDescent="0.35">
      <c r="A55" s="28"/>
      <c r="B55" s="35" t="s">
        <v>39</v>
      </c>
      <c r="C55" s="12" t="s">
        <v>11</v>
      </c>
      <c r="D55" s="31">
        <v>1</v>
      </c>
      <c r="E55" s="30"/>
      <c r="F55" s="14">
        <f>D55*E55</f>
        <v>0</v>
      </c>
    </row>
    <row r="56" spans="1:6" x14ac:dyDescent="0.35">
      <c r="A56" s="28"/>
      <c r="B56" s="26"/>
      <c r="C56" s="12"/>
      <c r="D56" s="31"/>
      <c r="E56" s="30"/>
      <c r="F56" s="14"/>
    </row>
    <row r="57" spans="1:6" x14ac:dyDescent="0.35">
      <c r="A57" s="219"/>
      <c r="B57" s="220" t="s">
        <v>226</v>
      </c>
      <c r="C57" s="221"/>
      <c r="D57" s="222"/>
      <c r="E57" s="223"/>
      <c r="F57" s="228">
        <f>SUM(F49:F55)</f>
        <v>0</v>
      </c>
    </row>
    <row r="58" spans="1:6" x14ac:dyDescent="0.35">
      <c r="A58" s="1"/>
      <c r="B58" s="2"/>
      <c r="C58" s="3"/>
      <c r="D58" s="3"/>
      <c r="E58" s="4"/>
      <c r="F58" s="4"/>
    </row>
    <row r="59" spans="1:6" x14ac:dyDescent="0.35">
      <c r="A59" s="1"/>
      <c r="B59" s="2"/>
      <c r="C59" s="3"/>
      <c r="D59" s="3"/>
      <c r="E59" s="4"/>
      <c r="F59" s="4"/>
    </row>
    <row r="60" spans="1:6" x14ac:dyDescent="0.35">
      <c r="A60" s="1"/>
      <c r="B60" s="2"/>
      <c r="C60" s="3"/>
      <c r="D60" s="3"/>
      <c r="E60" s="4"/>
      <c r="F60" s="4"/>
    </row>
    <row r="61" spans="1:6" x14ac:dyDescent="0.35">
      <c r="A61" s="1"/>
      <c r="B61" s="2"/>
      <c r="C61" s="3"/>
      <c r="D61" s="3"/>
      <c r="E61" s="4"/>
      <c r="F61" s="4"/>
    </row>
    <row r="62" spans="1:6" x14ac:dyDescent="0.35">
      <c r="A62" s="1"/>
      <c r="B62" s="2"/>
      <c r="C62" s="3"/>
      <c r="D62" s="3"/>
      <c r="E62" s="4"/>
      <c r="F62" s="4"/>
    </row>
    <row r="63" spans="1:6" x14ac:dyDescent="0.35">
      <c r="A63" s="1"/>
      <c r="B63" s="2"/>
      <c r="C63" s="3"/>
      <c r="D63" s="3"/>
      <c r="E63" s="4"/>
      <c r="F63" s="4"/>
    </row>
    <row r="64" spans="1:6" x14ac:dyDescent="0.35">
      <c r="A64" s="1"/>
      <c r="B64" s="2"/>
      <c r="C64" s="3"/>
      <c r="D64" s="3"/>
      <c r="E64" s="4"/>
      <c r="F64" s="4"/>
    </row>
    <row r="65" spans="1:6" x14ac:dyDescent="0.35">
      <c r="A65" s="1"/>
      <c r="B65" s="2"/>
      <c r="C65" s="3"/>
      <c r="D65" s="3"/>
      <c r="E65" s="4"/>
      <c r="F65" s="4"/>
    </row>
    <row r="66" spans="1:6" x14ac:dyDescent="0.35">
      <c r="A66" s="1"/>
      <c r="B66" s="2"/>
      <c r="C66" s="3"/>
      <c r="D66" s="3"/>
      <c r="E66" s="4"/>
      <c r="F66" s="4"/>
    </row>
    <row r="67" spans="1:6" x14ac:dyDescent="0.35">
      <c r="A67" s="1"/>
      <c r="B67" s="2"/>
      <c r="C67" s="3"/>
      <c r="D67" s="3"/>
      <c r="E67" s="4"/>
      <c r="F67" s="4"/>
    </row>
    <row r="68" spans="1:6" x14ac:dyDescent="0.35">
      <c r="A68" s="1"/>
      <c r="B68" s="2"/>
      <c r="C68" s="3"/>
      <c r="D68" s="3"/>
      <c r="E68" s="4"/>
      <c r="F68" s="4"/>
    </row>
    <row r="69" spans="1:6" x14ac:dyDescent="0.35">
      <c r="A69" s="1"/>
      <c r="B69" s="2"/>
      <c r="C69" s="3"/>
      <c r="D69" s="3"/>
      <c r="E69" s="4"/>
      <c r="F69" s="4"/>
    </row>
    <row r="70" spans="1:6" x14ac:dyDescent="0.35">
      <c r="A70" s="1"/>
      <c r="B70" s="2"/>
      <c r="C70" s="3"/>
      <c r="D70" s="3"/>
      <c r="E70" s="4"/>
      <c r="F70" s="4"/>
    </row>
    <row r="71" spans="1:6" x14ac:dyDescent="0.35">
      <c r="A71" s="1"/>
      <c r="B71" s="2"/>
      <c r="C71" s="3"/>
      <c r="D71" s="3"/>
      <c r="E71" s="4"/>
      <c r="F71" s="4"/>
    </row>
    <row r="72" spans="1:6" x14ac:dyDescent="0.35">
      <c r="A72" s="1"/>
      <c r="B72" s="2"/>
      <c r="C72" s="3"/>
      <c r="D72" s="3"/>
      <c r="E72" s="4"/>
      <c r="F72" s="4"/>
    </row>
    <row r="73" spans="1:6" x14ac:dyDescent="0.35">
      <c r="A73" s="1"/>
      <c r="B73" s="2"/>
      <c r="C73" s="3"/>
      <c r="D73" s="3"/>
      <c r="E73" s="4"/>
      <c r="F73" s="4"/>
    </row>
    <row r="74" spans="1:6" x14ac:dyDescent="0.35">
      <c r="A74" s="1"/>
      <c r="B74" s="2"/>
      <c r="C74" s="3"/>
      <c r="D74" s="3"/>
      <c r="E74" s="4"/>
      <c r="F74" s="4"/>
    </row>
    <row r="75" spans="1:6" x14ac:dyDescent="0.35">
      <c r="A75" s="1"/>
      <c r="B75" s="2"/>
      <c r="C75" s="3"/>
      <c r="D75" s="3"/>
      <c r="E75" s="4"/>
      <c r="F75" s="4"/>
    </row>
    <row r="76" spans="1:6" x14ac:dyDescent="0.35">
      <c r="A76" s="1"/>
      <c r="B76" s="2"/>
      <c r="C76" s="3"/>
      <c r="D76" s="3"/>
      <c r="E76" s="4"/>
      <c r="F76" s="4"/>
    </row>
    <row r="77" spans="1:6" x14ac:dyDescent="0.35">
      <c r="A77" s="1"/>
      <c r="C77" s="3"/>
      <c r="D77" s="3"/>
      <c r="E77" s="4"/>
      <c r="F77" s="4"/>
    </row>
  </sheetData>
  <mergeCells count="3">
    <mergeCell ref="A6:F6"/>
    <mergeCell ref="T14:Y14"/>
    <mergeCell ref="A7:F7"/>
  </mergeCells>
  <pageMargins left="0.7" right="0.7" top="0.75" bottom="0.75" header="0.3" footer="0.3"/>
  <pageSetup paperSize="9" scale="49" orientation="portrait" r:id="rId1"/>
  <colBreaks count="1" manualBreakCount="1">
    <brk id="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topLeftCell="A28" zoomScaleNormal="100" workbookViewId="0">
      <selection activeCell="E11" sqref="E11:E29"/>
    </sheetView>
  </sheetViews>
  <sheetFormatPr defaultRowHeight="14.5" x14ac:dyDescent="0.35"/>
  <cols>
    <col min="1" max="1" width="6.26953125" customWidth="1"/>
    <col min="2" max="2" width="43.81640625" customWidth="1"/>
    <col min="4" max="4" width="15" customWidth="1"/>
    <col min="5" max="5" width="12.453125" customWidth="1"/>
    <col min="6" max="6" width="21.453125" customWidth="1"/>
  </cols>
  <sheetData>
    <row r="1" spans="1:6" x14ac:dyDescent="0.35">
      <c r="A1" s="170"/>
      <c r="B1" s="164"/>
      <c r="C1" s="164"/>
      <c r="D1" s="164"/>
      <c r="E1" s="165"/>
      <c r="F1" s="164"/>
    </row>
    <row r="2" spans="1:6" x14ac:dyDescent="0.35">
      <c r="A2" s="170"/>
      <c r="B2" s="164"/>
      <c r="C2" s="164"/>
      <c r="D2" s="164"/>
      <c r="E2" s="165"/>
      <c r="F2" s="166" t="s">
        <v>214</v>
      </c>
    </row>
    <row r="3" spans="1:6" x14ac:dyDescent="0.35">
      <c r="A3" s="170"/>
      <c r="B3" s="164"/>
      <c r="C3" s="164"/>
      <c r="D3" s="164"/>
      <c r="E3" s="165"/>
      <c r="F3" s="164"/>
    </row>
    <row r="4" spans="1:6" x14ac:dyDescent="0.35">
      <c r="A4" s="171"/>
      <c r="B4" s="172" t="s">
        <v>47</v>
      </c>
      <c r="C4" s="173"/>
      <c r="D4" s="173"/>
      <c r="E4" s="174"/>
      <c r="F4" s="173"/>
    </row>
    <row r="5" spans="1:6" x14ac:dyDescent="0.35">
      <c r="A5" s="171"/>
      <c r="B5" s="172" t="s">
        <v>48</v>
      </c>
      <c r="C5" s="173"/>
      <c r="D5" s="173"/>
      <c r="E5" s="174"/>
      <c r="F5" s="173"/>
    </row>
    <row r="6" spans="1:6" x14ac:dyDescent="0.35">
      <c r="A6" s="171"/>
      <c r="B6" s="101" t="s">
        <v>236</v>
      </c>
      <c r="C6" s="173"/>
      <c r="D6" s="173"/>
      <c r="E6" s="174"/>
      <c r="F6" s="173"/>
    </row>
    <row r="7" spans="1:6" x14ac:dyDescent="0.35">
      <c r="A7" s="237" t="s">
        <v>49</v>
      </c>
      <c r="B7" s="237"/>
      <c r="C7" s="237"/>
      <c r="D7" s="237"/>
      <c r="E7" s="237"/>
      <c r="F7" s="237"/>
    </row>
    <row r="8" spans="1:6" ht="93" customHeight="1" x14ac:dyDescent="0.35">
      <c r="A8" s="235" t="s">
        <v>50</v>
      </c>
      <c r="B8" s="235"/>
      <c r="C8" s="235"/>
      <c r="D8" s="235"/>
      <c r="E8" s="235"/>
      <c r="F8" s="235"/>
    </row>
    <row r="9" spans="1:6" ht="29" x14ac:dyDescent="0.35">
      <c r="A9" s="71" t="s">
        <v>51</v>
      </c>
      <c r="B9" s="71" t="s">
        <v>52</v>
      </c>
      <c r="C9" s="72" t="s">
        <v>53</v>
      </c>
      <c r="D9" s="71" t="s">
        <v>54</v>
      </c>
      <c r="E9" s="73" t="s">
        <v>55</v>
      </c>
      <c r="F9" s="73" t="s">
        <v>56</v>
      </c>
    </row>
    <row r="10" spans="1:6" x14ac:dyDescent="0.35">
      <c r="A10" s="74">
        <v>1</v>
      </c>
      <c r="B10" s="75" t="s">
        <v>60</v>
      </c>
      <c r="C10" s="76"/>
      <c r="D10" s="77"/>
      <c r="E10" s="78"/>
      <c r="F10" s="78"/>
    </row>
    <row r="11" spans="1:6" ht="72.5" x14ac:dyDescent="0.35">
      <c r="A11" s="79">
        <v>1.1000000000000001</v>
      </c>
      <c r="B11" s="80" t="s">
        <v>61</v>
      </c>
      <c r="C11" s="81" t="s">
        <v>21</v>
      </c>
      <c r="D11" s="82">
        <v>1</v>
      </c>
      <c r="E11" s="197"/>
      <c r="F11" s="84">
        <f>D11*E11</f>
        <v>0</v>
      </c>
    </row>
    <row r="12" spans="1:6" ht="18" customHeight="1" x14ac:dyDescent="0.35">
      <c r="A12" s="79">
        <v>1.2</v>
      </c>
      <c r="B12" s="80" t="s">
        <v>62</v>
      </c>
      <c r="C12" s="81" t="s">
        <v>63</v>
      </c>
      <c r="D12" s="82">
        <v>5</v>
      </c>
      <c r="E12" s="197"/>
      <c r="F12" s="84">
        <f t="shared" ref="F12:F13" si="0">D12*E12</f>
        <v>0</v>
      </c>
    </row>
    <row r="13" spans="1:6" ht="18.75" customHeight="1" x14ac:dyDescent="0.35">
      <c r="A13" s="79">
        <v>1.3</v>
      </c>
      <c r="B13" s="80" t="s">
        <v>64</v>
      </c>
      <c r="C13" s="81" t="s">
        <v>63</v>
      </c>
      <c r="D13" s="82">
        <v>50</v>
      </c>
      <c r="E13" s="197"/>
      <c r="F13" s="84">
        <f t="shared" si="0"/>
        <v>0</v>
      </c>
    </row>
    <row r="14" spans="1:6" x14ac:dyDescent="0.35">
      <c r="A14" s="85"/>
      <c r="B14" s="86" t="s">
        <v>65</v>
      </c>
      <c r="C14" s="80"/>
      <c r="D14" s="80"/>
      <c r="E14" s="198"/>
      <c r="F14" s="87">
        <f>SUM(F11:F13)</f>
        <v>0</v>
      </c>
    </row>
    <row r="15" spans="1:6" ht="31.5" customHeight="1" x14ac:dyDescent="0.35">
      <c r="A15" s="74">
        <v>2</v>
      </c>
      <c r="B15" s="75" t="s">
        <v>232</v>
      </c>
      <c r="C15" s="76"/>
      <c r="D15" s="77"/>
      <c r="E15" s="78"/>
      <c r="F15" s="78"/>
    </row>
    <row r="16" spans="1:6" ht="43.5" x14ac:dyDescent="0.35">
      <c r="A16" s="79">
        <v>2.1</v>
      </c>
      <c r="B16" s="80" t="s">
        <v>223</v>
      </c>
      <c r="C16" s="81" t="s">
        <v>66</v>
      </c>
      <c r="D16" s="82">
        <v>1</v>
      </c>
      <c r="E16" s="197"/>
      <c r="F16" s="84">
        <f t="shared" ref="F16:F25" si="1">D16*E16</f>
        <v>0</v>
      </c>
    </row>
    <row r="17" spans="1:6" ht="29" x14ac:dyDescent="0.35">
      <c r="A17" s="79">
        <v>2.2000000000000002</v>
      </c>
      <c r="B17" s="80" t="s">
        <v>67</v>
      </c>
      <c r="C17" s="81" t="s">
        <v>68</v>
      </c>
      <c r="D17" s="82">
        <v>16</v>
      </c>
      <c r="E17" s="197"/>
      <c r="F17" s="84">
        <f t="shared" si="1"/>
        <v>0</v>
      </c>
    </row>
    <row r="18" spans="1:6" ht="29" x14ac:dyDescent="0.35">
      <c r="A18" s="79">
        <v>2.2999999999999998</v>
      </c>
      <c r="B18" s="80" t="s">
        <v>69</v>
      </c>
      <c r="C18" s="81" t="s">
        <v>63</v>
      </c>
      <c r="D18" s="82">
        <v>40</v>
      </c>
      <c r="E18" s="197"/>
      <c r="F18" s="84">
        <f t="shared" si="1"/>
        <v>0</v>
      </c>
    </row>
    <row r="19" spans="1:6" ht="29" x14ac:dyDescent="0.35">
      <c r="A19" s="79">
        <v>2.4</v>
      </c>
      <c r="B19" s="80" t="s">
        <v>70</v>
      </c>
      <c r="C19" s="81" t="s">
        <v>63</v>
      </c>
      <c r="D19" s="82">
        <v>15</v>
      </c>
      <c r="E19" s="197"/>
      <c r="F19" s="84">
        <f t="shared" si="1"/>
        <v>0</v>
      </c>
    </row>
    <row r="20" spans="1:6" ht="78" customHeight="1" x14ac:dyDescent="0.35">
      <c r="A20" s="79">
        <v>2.5</v>
      </c>
      <c r="B20" s="80" t="s">
        <v>71</v>
      </c>
      <c r="C20" s="81" t="s">
        <v>66</v>
      </c>
      <c r="D20" s="82">
        <v>1</v>
      </c>
      <c r="E20" s="197"/>
      <c r="F20" s="84">
        <f t="shared" si="1"/>
        <v>0</v>
      </c>
    </row>
    <row r="21" spans="1:6" x14ac:dyDescent="0.35">
      <c r="A21" s="79">
        <v>2.6</v>
      </c>
      <c r="B21" s="80" t="s">
        <v>72</v>
      </c>
      <c r="C21" s="81" t="s">
        <v>66</v>
      </c>
      <c r="D21" s="82">
        <v>1</v>
      </c>
      <c r="E21" s="197"/>
      <c r="F21" s="84">
        <f t="shared" si="1"/>
        <v>0</v>
      </c>
    </row>
    <row r="22" spans="1:6" ht="29" x14ac:dyDescent="0.35">
      <c r="A22" s="79">
        <v>2.7</v>
      </c>
      <c r="B22" s="80" t="s">
        <v>73</v>
      </c>
      <c r="C22" s="81" t="s">
        <v>66</v>
      </c>
      <c r="D22" s="82">
        <v>1</v>
      </c>
      <c r="E22" s="197"/>
      <c r="F22" s="84">
        <f t="shared" si="1"/>
        <v>0</v>
      </c>
    </row>
    <row r="23" spans="1:6" ht="29" x14ac:dyDescent="0.35">
      <c r="A23" s="79">
        <v>2.8</v>
      </c>
      <c r="B23" s="80" t="s">
        <v>74</v>
      </c>
      <c r="C23" s="81" t="s">
        <v>21</v>
      </c>
      <c r="D23" s="82">
        <v>1</v>
      </c>
      <c r="E23" s="197"/>
      <c r="F23" s="84">
        <f t="shared" si="1"/>
        <v>0</v>
      </c>
    </row>
    <row r="24" spans="1:6" ht="43.5" x14ac:dyDescent="0.35">
      <c r="A24" s="79">
        <v>2.9</v>
      </c>
      <c r="B24" s="80" t="s">
        <v>75</v>
      </c>
      <c r="C24" s="81" t="s">
        <v>66</v>
      </c>
      <c r="D24" s="82">
        <v>1</v>
      </c>
      <c r="E24" s="197"/>
      <c r="F24" s="84">
        <f t="shared" si="1"/>
        <v>0</v>
      </c>
    </row>
    <row r="25" spans="1:6" ht="29" x14ac:dyDescent="0.35">
      <c r="A25" s="88">
        <v>2.1</v>
      </c>
      <c r="B25" s="80" t="s">
        <v>76</v>
      </c>
      <c r="C25" s="81" t="s">
        <v>21</v>
      </c>
      <c r="D25" s="82">
        <v>1</v>
      </c>
      <c r="E25" s="197"/>
      <c r="F25" s="84">
        <f t="shared" si="1"/>
        <v>0</v>
      </c>
    </row>
    <row r="26" spans="1:6" x14ac:dyDescent="0.35">
      <c r="A26" s="88"/>
      <c r="B26" s="86" t="s">
        <v>77</v>
      </c>
      <c r="C26" s="89"/>
      <c r="D26" s="90"/>
      <c r="E26" s="197"/>
      <c r="F26" s="87">
        <f>SUM(F16:F25)</f>
        <v>0</v>
      </c>
    </row>
    <row r="27" spans="1:6" x14ac:dyDescent="0.35">
      <c r="A27" s="88">
        <v>3</v>
      </c>
      <c r="B27" s="80" t="s">
        <v>78</v>
      </c>
      <c r="C27" s="81"/>
      <c r="D27" s="82"/>
      <c r="E27" s="83"/>
      <c r="F27" s="84"/>
    </row>
    <row r="28" spans="1:6" x14ac:dyDescent="0.35">
      <c r="A28" s="88">
        <v>3.1</v>
      </c>
      <c r="B28" s="80" t="s">
        <v>79</v>
      </c>
      <c r="C28" s="81" t="s">
        <v>21</v>
      </c>
      <c r="D28" s="82">
        <v>1</v>
      </c>
      <c r="E28" s="83"/>
      <c r="F28" s="84">
        <f t="shared" ref="F28:F29" si="2">D28*E28</f>
        <v>0</v>
      </c>
    </row>
    <row r="29" spans="1:6" ht="29" x14ac:dyDescent="0.35">
      <c r="A29" s="88">
        <v>3.2</v>
      </c>
      <c r="B29" s="80" t="s">
        <v>80</v>
      </c>
      <c r="C29" s="81" t="s">
        <v>21</v>
      </c>
      <c r="D29" s="82">
        <v>1</v>
      </c>
      <c r="E29" s="83"/>
      <c r="F29" s="84">
        <f t="shared" si="2"/>
        <v>0</v>
      </c>
    </row>
    <row r="30" spans="1:6" x14ac:dyDescent="0.35">
      <c r="A30" s="85"/>
      <c r="B30" s="86" t="s">
        <v>36</v>
      </c>
      <c r="C30" s="80"/>
      <c r="D30" s="80"/>
      <c r="E30" s="83"/>
      <c r="F30" s="87">
        <f>SUM(F28:F29)</f>
        <v>0</v>
      </c>
    </row>
    <row r="31" spans="1:6" x14ac:dyDescent="0.35">
      <c r="A31" s="85"/>
      <c r="B31" s="86"/>
      <c r="C31" s="80"/>
      <c r="D31" s="80"/>
      <c r="E31" s="83"/>
      <c r="F31" s="87"/>
    </row>
    <row r="32" spans="1:6" x14ac:dyDescent="0.35">
      <c r="A32" s="91"/>
      <c r="B32" s="92" t="s">
        <v>81</v>
      </c>
      <c r="C32" s="93"/>
      <c r="D32" s="94"/>
      <c r="E32" s="95"/>
      <c r="F32" s="96">
        <f>F14+F26+F30</f>
        <v>0</v>
      </c>
    </row>
    <row r="33" spans="1:6" x14ac:dyDescent="0.35">
      <c r="A33" s="200"/>
      <c r="B33" s="201"/>
      <c r="C33" s="202"/>
      <c r="D33" s="203"/>
      <c r="E33" s="204"/>
      <c r="F33" s="205"/>
    </row>
    <row r="34" spans="1:6" x14ac:dyDescent="0.35">
      <c r="A34" s="199"/>
      <c r="B34" s="199" t="s">
        <v>229</v>
      </c>
      <c r="C34" s="199"/>
      <c r="D34" s="199"/>
      <c r="E34" s="199"/>
      <c r="F34" s="206">
        <f>F32*1</f>
        <v>0</v>
      </c>
    </row>
  </sheetData>
  <mergeCells count="2">
    <mergeCell ref="A7:F7"/>
    <mergeCell ref="A8:F8"/>
  </mergeCells>
  <pageMargins left="0.7" right="0.7" top="0.75" bottom="0.75" header="0.3" footer="0.3"/>
  <pageSetup paperSize="9" scale="7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topLeftCell="A28" zoomScaleNormal="100" workbookViewId="0">
      <selection activeCell="E10" sqref="E10:E62"/>
    </sheetView>
  </sheetViews>
  <sheetFormatPr defaultRowHeight="14.5" x14ac:dyDescent="0.35"/>
  <cols>
    <col min="1" max="1" width="7.26953125" customWidth="1"/>
    <col min="2" max="2" width="54.453125" customWidth="1"/>
    <col min="4" max="4" width="13.453125" customWidth="1"/>
    <col min="5" max="5" width="11.81640625" customWidth="1"/>
    <col min="6" max="6" width="18.81640625" customWidth="1"/>
  </cols>
  <sheetData>
    <row r="1" spans="1:6" x14ac:dyDescent="0.35">
      <c r="A1" s="97"/>
      <c r="B1" s="98"/>
      <c r="C1" s="164"/>
      <c r="D1" s="164"/>
      <c r="E1" s="165"/>
      <c r="F1" s="164"/>
    </row>
    <row r="2" spans="1:6" x14ac:dyDescent="0.35">
      <c r="A2" s="97"/>
      <c r="B2" s="98"/>
      <c r="C2" s="164"/>
      <c r="D2" s="164"/>
      <c r="E2" s="165"/>
      <c r="F2" s="166" t="s">
        <v>214</v>
      </c>
    </row>
    <row r="3" spans="1:6" x14ac:dyDescent="0.35">
      <c r="A3" s="97"/>
      <c r="B3" s="98"/>
      <c r="C3" s="164"/>
      <c r="D3" s="164"/>
      <c r="E3" s="165"/>
      <c r="F3" s="164"/>
    </row>
    <row r="4" spans="1:6" x14ac:dyDescent="0.35">
      <c r="A4" s="97"/>
      <c r="B4" s="101" t="s">
        <v>157</v>
      </c>
      <c r="C4" s="98"/>
      <c r="D4" s="98"/>
      <c r="E4" s="100"/>
      <c r="F4" s="98"/>
    </row>
    <row r="5" spans="1:6" x14ac:dyDescent="0.35">
      <c r="A5" s="97"/>
      <c r="B5" s="101" t="s">
        <v>220</v>
      </c>
      <c r="C5" s="98"/>
      <c r="D5" s="98"/>
      <c r="E5" s="100"/>
      <c r="F5" s="98"/>
    </row>
    <row r="6" spans="1:6" x14ac:dyDescent="0.35">
      <c r="A6" s="238" t="s">
        <v>158</v>
      </c>
      <c r="B6" s="239"/>
      <c r="C6" s="239"/>
      <c r="D6" s="239"/>
      <c r="E6" s="239"/>
      <c r="F6" s="239"/>
    </row>
    <row r="7" spans="1:6" ht="81" customHeight="1" x14ac:dyDescent="0.35">
      <c r="A7" s="234" t="s">
        <v>159</v>
      </c>
      <c r="B7" s="235"/>
      <c r="C7" s="235"/>
      <c r="D7" s="235"/>
      <c r="E7" s="235"/>
      <c r="F7" s="236"/>
    </row>
    <row r="8" spans="1:6" x14ac:dyDescent="0.35">
      <c r="A8" s="148" t="s">
        <v>57</v>
      </c>
      <c r="B8" s="148" t="s">
        <v>58</v>
      </c>
      <c r="C8" s="148" t="s">
        <v>59</v>
      </c>
      <c r="D8" s="148" t="s">
        <v>97</v>
      </c>
      <c r="E8" s="148" t="s">
        <v>82</v>
      </c>
      <c r="F8" s="148" t="s">
        <v>83</v>
      </c>
    </row>
    <row r="9" spans="1:6" x14ac:dyDescent="0.35">
      <c r="A9" s="149">
        <v>1</v>
      </c>
      <c r="B9" s="150" t="s">
        <v>84</v>
      </c>
      <c r="C9" s="151"/>
      <c r="D9" s="152"/>
      <c r="E9" s="153"/>
      <c r="F9" s="153"/>
    </row>
    <row r="10" spans="1:6" ht="43.5" x14ac:dyDescent="0.35">
      <c r="A10" s="154"/>
      <c r="B10" s="155" t="s">
        <v>85</v>
      </c>
      <c r="C10" s="151"/>
      <c r="D10" s="152"/>
      <c r="E10" s="153"/>
      <c r="F10" s="153"/>
    </row>
    <row r="11" spans="1:6" ht="31.5" customHeight="1" x14ac:dyDescent="0.35">
      <c r="A11" s="154">
        <v>1.1000000000000001</v>
      </c>
      <c r="B11" s="156" t="s">
        <v>160</v>
      </c>
      <c r="C11" s="151" t="s">
        <v>161</v>
      </c>
      <c r="D11" s="152">
        <v>25</v>
      </c>
      <c r="E11" s="212"/>
      <c r="F11" s="212">
        <f>D11*E11</f>
        <v>0</v>
      </c>
    </row>
    <row r="12" spans="1:6" ht="29" x14ac:dyDescent="0.35">
      <c r="A12" s="154">
        <v>1.2</v>
      </c>
      <c r="B12" s="156" t="s">
        <v>162</v>
      </c>
      <c r="C12" s="151" t="s">
        <v>163</v>
      </c>
      <c r="D12" s="152">
        <v>24</v>
      </c>
      <c r="E12" s="212"/>
      <c r="F12" s="212">
        <f t="shared" ref="F12:F14" si="0">D12*E12</f>
        <v>0</v>
      </c>
    </row>
    <row r="13" spans="1:6" ht="16.5" x14ac:dyDescent="0.35">
      <c r="A13" s="154">
        <v>1.3</v>
      </c>
      <c r="B13" s="156" t="s">
        <v>164</v>
      </c>
      <c r="C13" s="151" t="s">
        <v>163</v>
      </c>
      <c r="D13" s="152">
        <v>4</v>
      </c>
      <c r="E13" s="212"/>
      <c r="F13" s="212">
        <f t="shared" si="0"/>
        <v>0</v>
      </c>
    </row>
    <row r="14" spans="1:6" ht="16.5" x14ac:dyDescent="0.35">
      <c r="A14" s="154">
        <v>1.4</v>
      </c>
      <c r="B14" s="156" t="s">
        <v>86</v>
      </c>
      <c r="C14" s="151" t="s">
        <v>163</v>
      </c>
      <c r="D14" s="152">
        <v>15</v>
      </c>
      <c r="E14" s="212"/>
      <c r="F14" s="212">
        <f t="shared" si="0"/>
        <v>0</v>
      </c>
    </row>
    <row r="15" spans="1:6" x14ac:dyDescent="0.35">
      <c r="A15" s="154"/>
      <c r="B15" s="150" t="s">
        <v>65</v>
      </c>
      <c r="C15" s="151"/>
      <c r="D15" s="152"/>
      <c r="E15" s="212"/>
      <c r="F15" s="213">
        <f>SUM(F11:F14)</f>
        <v>0</v>
      </c>
    </row>
    <row r="16" spans="1:6" x14ac:dyDescent="0.35">
      <c r="A16" s="157">
        <v>2</v>
      </c>
      <c r="B16" s="150" t="s">
        <v>165</v>
      </c>
      <c r="C16" s="151"/>
      <c r="D16" s="152"/>
      <c r="E16" s="212"/>
      <c r="F16" s="212"/>
    </row>
    <row r="17" spans="1:6" ht="29" x14ac:dyDescent="0.35">
      <c r="A17" s="154"/>
      <c r="B17" s="155" t="s">
        <v>166</v>
      </c>
      <c r="C17" s="151"/>
      <c r="D17" s="152"/>
      <c r="E17" s="212"/>
      <c r="F17" s="212"/>
    </row>
    <row r="18" spans="1:6" ht="16.5" x14ac:dyDescent="0.35">
      <c r="A18" s="151">
        <v>2.1</v>
      </c>
      <c r="B18" s="156" t="s">
        <v>167</v>
      </c>
      <c r="C18" s="151" t="s">
        <v>163</v>
      </c>
      <c r="D18" s="152">
        <v>2</v>
      </c>
      <c r="E18" s="212"/>
      <c r="F18" s="212">
        <f>D18*E18</f>
        <v>0</v>
      </c>
    </row>
    <row r="19" spans="1:6" ht="16.5" x14ac:dyDescent="0.35">
      <c r="A19" s="151">
        <v>2.2000000000000002</v>
      </c>
      <c r="B19" s="156" t="s">
        <v>168</v>
      </c>
      <c r="C19" s="151" t="s">
        <v>163</v>
      </c>
      <c r="D19" s="152">
        <v>0.35</v>
      </c>
      <c r="E19" s="212"/>
      <c r="F19" s="212">
        <f>D19*E19</f>
        <v>0</v>
      </c>
    </row>
    <row r="20" spans="1:6" x14ac:dyDescent="0.35">
      <c r="A20" s="158"/>
      <c r="B20" s="158" t="s">
        <v>169</v>
      </c>
      <c r="C20" s="158"/>
      <c r="D20" s="159"/>
      <c r="E20" s="213"/>
      <c r="F20" s="213">
        <f>SUM(F18:F19)</f>
        <v>0</v>
      </c>
    </row>
    <row r="21" spans="1:6" x14ac:dyDescent="0.35">
      <c r="A21" s="158">
        <v>3</v>
      </c>
      <c r="B21" s="150" t="s">
        <v>170</v>
      </c>
      <c r="C21" s="158"/>
      <c r="D21" s="159"/>
      <c r="E21" s="213"/>
      <c r="F21" s="213"/>
    </row>
    <row r="22" spans="1:6" ht="29" x14ac:dyDescent="0.35">
      <c r="A22" s="151"/>
      <c r="B22" s="155" t="s">
        <v>166</v>
      </c>
      <c r="C22" s="151"/>
      <c r="D22" s="152"/>
      <c r="E22" s="212"/>
      <c r="F22" s="212"/>
    </row>
    <row r="23" spans="1:6" ht="16.5" x14ac:dyDescent="0.35">
      <c r="A23" s="151">
        <v>3.1</v>
      </c>
      <c r="B23" s="156" t="s">
        <v>171</v>
      </c>
      <c r="C23" s="151" t="s">
        <v>163</v>
      </c>
      <c r="D23" s="152">
        <v>0.7</v>
      </c>
      <c r="E23" s="212"/>
      <c r="F23" s="212">
        <f>D23*E23</f>
        <v>0</v>
      </c>
    </row>
    <row r="24" spans="1:6" ht="16.5" x14ac:dyDescent="0.35">
      <c r="A24" s="151">
        <v>3.2</v>
      </c>
      <c r="B24" s="156" t="s">
        <v>172</v>
      </c>
      <c r="C24" s="151" t="s">
        <v>163</v>
      </c>
      <c r="D24" s="152">
        <v>1.5</v>
      </c>
      <c r="E24" s="212"/>
      <c r="F24" s="212">
        <f>D24*E24</f>
        <v>0</v>
      </c>
    </row>
    <row r="25" spans="1:6" x14ac:dyDescent="0.35">
      <c r="A25" s="151">
        <v>3.3</v>
      </c>
      <c r="B25" s="156" t="s">
        <v>173</v>
      </c>
      <c r="C25" s="151" t="s">
        <v>30</v>
      </c>
      <c r="D25" s="152">
        <v>4.87</v>
      </c>
      <c r="E25" s="212"/>
      <c r="F25" s="212">
        <f>D25*E25</f>
        <v>0</v>
      </c>
    </row>
    <row r="26" spans="1:6" ht="16.5" x14ac:dyDescent="0.35">
      <c r="A26" s="151">
        <v>3.4</v>
      </c>
      <c r="B26" s="156" t="s">
        <v>174</v>
      </c>
      <c r="C26" s="151" t="s">
        <v>161</v>
      </c>
      <c r="D26" s="152">
        <v>1.1299999999999999</v>
      </c>
      <c r="E26" s="212"/>
      <c r="F26" s="212">
        <f>D26*E26</f>
        <v>0</v>
      </c>
    </row>
    <row r="27" spans="1:6" ht="16.5" x14ac:dyDescent="0.35">
      <c r="A27" s="151">
        <v>3.5</v>
      </c>
      <c r="B27" s="156" t="s">
        <v>175</v>
      </c>
      <c r="C27" s="151" t="s">
        <v>161</v>
      </c>
      <c r="D27" s="152">
        <v>1.51</v>
      </c>
      <c r="E27" s="212"/>
      <c r="F27" s="212">
        <f>D27*E27</f>
        <v>0</v>
      </c>
    </row>
    <row r="28" spans="1:6" x14ac:dyDescent="0.35">
      <c r="A28" s="151"/>
      <c r="B28" s="150" t="s">
        <v>36</v>
      </c>
      <c r="C28" s="158"/>
      <c r="D28" s="159"/>
      <c r="E28" s="213"/>
      <c r="F28" s="213">
        <f>SUM(F22:F27)</f>
        <v>0</v>
      </c>
    </row>
    <row r="29" spans="1:6" x14ac:dyDescent="0.35">
      <c r="A29" s="151">
        <v>4</v>
      </c>
      <c r="B29" s="150" t="s">
        <v>88</v>
      </c>
      <c r="C29" s="151"/>
      <c r="D29" s="152"/>
      <c r="E29" s="212"/>
      <c r="F29" s="212"/>
    </row>
    <row r="30" spans="1:6" x14ac:dyDescent="0.35">
      <c r="A30" s="151">
        <v>4.0999999999999996</v>
      </c>
      <c r="B30" s="156" t="s">
        <v>176</v>
      </c>
      <c r="C30" s="151" t="s">
        <v>89</v>
      </c>
      <c r="D30" s="152">
        <v>2372</v>
      </c>
      <c r="E30" s="212"/>
      <c r="F30" s="212">
        <f>D30*E30</f>
        <v>0</v>
      </c>
    </row>
    <row r="31" spans="1:6" x14ac:dyDescent="0.35">
      <c r="A31" s="151"/>
      <c r="B31" s="150" t="s">
        <v>87</v>
      </c>
      <c r="C31" s="158"/>
      <c r="D31" s="159"/>
      <c r="E31" s="213"/>
      <c r="F31" s="213">
        <f>SUM(F30)</f>
        <v>0</v>
      </c>
    </row>
    <row r="32" spans="1:6" x14ac:dyDescent="0.35">
      <c r="A32" s="151">
        <v>5</v>
      </c>
      <c r="B32" s="150" t="s">
        <v>91</v>
      </c>
      <c r="C32" s="151"/>
      <c r="D32" s="152"/>
      <c r="E32" s="212"/>
      <c r="F32" s="212"/>
    </row>
    <row r="33" spans="1:6" ht="29" x14ac:dyDescent="0.35">
      <c r="A33" s="151">
        <v>5.0999999999999996</v>
      </c>
      <c r="B33" s="156" t="s">
        <v>177</v>
      </c>
      <c r="C33" s="151" t="s">
        <v>161</v>
      </c>
      <c r="D33" s="152">
        <v>5</v>
      </c>
      <c r="E33" s="212"/>
      <c r="F33" s="212">
        <f t="shared" ref="F33:F38" si="1">D33*E33</f>
        <v>0</v>
      </c>
    </row>
    <row r="34" spans="1:6" ht="16.5" x14ac:dyDescent="0.35">
      <c r="A34" s="151">
        <v>5.2</v>
      </c>
      <c r="B34" s="156" t="s">
        <v>178</v>
      </c>
      <c r="C34" s="151" t="s">
        <v>161</v>
      </c>
      <c r="D34" s="152">
        <v>7</v>
      </c>
      <c r="E34" s="212"/>
      <c r="F34" s="212">
        <f t="shared" si="1"/>
        <v>0</v>
      </c>
    </row>
    <row r="35" spans="1:6" ht="16.5" x14ac:dyDescent="0.35">
      <c r="A35" s="151">
        <v>5.3</v>
      </c>
      <c r="B35" s="156" t="s">
        <v>179</v>
      </c>
      <c r="C35" s="151" t="s">
        <v>161</v>
      </c>
      <c r="D35" s="152">
        <v>10</v>
      </c>
      <c r="E35" s="212"/>
      <c r="F35" s="212">
        <f t="shared" si="1"/>
        <v>0</v>
      </c>
    </row>
    <row r="36" spans="1:6" ht="16.5" x14ac:dyDescent="0.35">
      <c r="A36" s="151">
        <v>5.4</v>
      </c>
      <c r="B36" s="156" t="s">
        <v>180</v>
      </c>
      <c r="C36" s="151" t="s">
        <v>161</v>
      </c>
      <c r="D36" s="152">
        <v>10</v>
      </c>
      <c r="E36" s="212"/>
      <c r="F36" s="212">
        <f t="shared" si="1"/>
        <v>0</v>
      </c>
    </row>
    <row r="37" spans="1:6" ht="16.5" x14ac:dyDescent="0.35">
      <c r="A37" s="151">
        <v>5.5</v>
      </c>
      <c r="B37" s="156" t="s">
        <v>181</v>
      </c>
      <c r="C37" s="151" t="s">
        <v>161</v>
      </c>
      <c r="D37" s="152">
        <v>19.399999999999999</v>
      </c>
      <c r="E37" s="212"/>
      <c r="F37" s="212">
        <f t="shared" si="1"/>
        <v>0</v>
      </c>
    </row>
    <row r="38" spans="1:6" ht="16.5" x14ac:dyDescent="0.35">
      <c r="A38" s="151">
        <v>5.6</v>
      </c>
      <c r="B38" s="156" t="s">
        <v>182</v>
      </c>
      <c r="C38" s="151" t="s">
        <v>161</v>
      </c>
      <c r="D38" s="152">
        <v>20</v>
      </c>
      <c r="E38" s="212"/>
      <c r="F38" s="212">
        <f t="shared" si="1"/>
        <v>0</v>
      </c>
    </row>
    <row r="39" spans="1:6" x14ac:dyDescent="0.35">
      <c r="A39" s="151"/>
      <c r="B39" s="158" t="s">
        <v>183</v>
      </c>
      <c r="C39" s="158"/>
      <c r="D39" s="159"/>
      <c r="E39" s="213"/>
      <c r="F39" s="213">
        <f>SUM(F33:F38)</f>
        <v>0</v>
      </c>
    </row>
    <row r="40" spans="1:6" x14ac:dyDescent="0.35">
      <c r="A40" s="151">
        <v>6</v>
      </c>
      <c r="B40" s="150" t="s">
        <v>184</v>
      </c>
      <c r="C40" s="151"/>
      <c r="D40" s="152"/>
      <c r="E40" s="212"/>
      <c r="F40" s="212"/>
    </row>
    <row r="41" spans="1:6" x14ac:dyDescent="0.35">
      <c r="A41" s="151"/>
      <c r="B41" s="155" t="s">
        <v>185</v>
      </c>
      <c r="C41" s="151"/>
      <c r="D41" s="152"/>
      <c r="E41" s="212"/>
      <c r="F41" s="212"/>
    </row>
    <row r="42" spans="1:6" ht="16.5" x14ac:dyDescent="0.35">
      <c r="A42" s="151">
        <v>6.1</v>
      </c>
      <c r="B42" s="156" t="s">
        <v>186</v>
      </c>
      <c r="C42" s="151" t="s">
        <v>161</v>
      </c>
      <c r="D42" s="152">
        <v>16</v>
      </c>
      <c r="E42" s="212"/>
      <c r="F42" s="212">
        <f t="shared" ref="F42:F48" si="2">D42*E42</f>
        <v>0</v>
      </c>
    </row>
    <row r="43" spans="1:6" ht="16.5" x14ac:dyDescent="0.35">
      <c r="A43" s="151">
        <v>6.2</v>
      </c>
      <c r="B43" s="156" t="s">
        <v>187</v>
      </c>
      <c r="C43" s="151" t="s">
        <v>161</v>
      </c>
      <c r="D43" s="152">
        <v>19.47</v>
      </c>
      <c r="E43" s="212"/>
      <c r="F43" s="212">
        <f t="shared" si="2"/>
        <v>0</v>
      </c>
    </row>
    <row r="44" spans="1:6" ht="16.5" x14ac:dyDescent="0.35">
      <c r="A44" s="151">
        <v>6.3</v>
      </c>
      <c r="B44" s="156" t="s">
        <v>188</v>
      </c>
      <c r="C44" s="151" t="s">
        <v>161</v>
      </c>
      <c r="D44" s="152">
        <v>10.62</v>
      </c>
      <c r="E44" s="212"/>
      <c r="F44" s="212">
        <f t="shared" si="2"/>
        <v>0</v>
      </c>
    </row>
    <row r="45" spans="1:6" ht="16.5" x14ac:dyDescent="0.35">
      <c r="A45" s="151">
        <v>6.4</v>
      </c>
      <c r="B45" s="156" t="s">
        <v>189</v>
      </c>
      <c r="C45" s="151" t="s">
        <v>161</v>
      </c>
      <c r="D45" s="152">
        <v>12.85</v>
      </c>
      <c r="E45" s="212"/>
      <c r="F45" s="212">
        <f t="shared" si="2"/>
        <v>0</v>
      </c>
    </row>
    <row r="46" spans="1:6" ht="16.5" x14ac:dyDescent="0.35">
      <c r="A46" s="151">
        <v>6.5</v>
      </c>
      <c r="B46" s="156" t="s">
        <v>190</v>
      </c>
      <c r="C46" s="151" t="s">
        <v>161</v>
      </c>
      <c r="D46" s="152">
        <v>54</v>
      </c>
      <c r="E46" s="212"/>
      <c r="F46" s="212">
        <f t="shared" si="2"/>
        <v>0</v>
      </c>
    </row>
    <row r="47" spans="1:6" ht="16.5" x14ac:dyDescent="0.35">
      <c r="A47" s="151">
        <v>6.6</v>
      </c>
      <c r="B47" s="156" t="s">
        <v>191</v>
      </c>
      <c r="C47" s="151" t="s">
        <v>161</v>
      </c>
      <c r="D47" s="152">
        <v>24.8</v>
      </c>
      <c r="E47" s="212"/>
      <c r="F47" s="212">
        <f t="shared" si="2"/>
        <v>0</v>
      </c>
    </row>
    <row r="48" spans="1:6" x14ac:dyDescent="0.35">
      <c r="A48" s="151">
        <v>6.7</v>
      </c>
      <c r="B48" s="156" t="s">
        <v>192</v>
      </c>
      <c r="C48" s="151" t="s">
        <v>23</v>
      </c>
      <c r="D48" s="152">
        <v>12</v>
      </c>
      <c r="E48" s="212"/>
      <c r="F48" s="212">
        <f t="shared" si="2"/>
        <v>0</v>
      </c>
    </row>
    <row r="49" spans="1:6" x14ac:dyDescent="0.35">
      <c r="A49" s="151"/>
      <c r="B49" s="150" t="s">
        <v>92</v>
      </c>
      <c r="C49" s="158"/>
      <c r="D49" s="159"/>
      <c r="E49" s="213"/>
      <c r="F49" s="213">
        <f>SUM(F42:F48)</f>
        <v>0</v>
      </c>
    </row>
    <row r="50" spans="1:6" x14ac:dyDescent="0.35">
      <c r="A50" s="151">
        <v>7</v>
      </c>
      <c r="B50" s="150" t="s">
        <v>193</v>
      </c>
      <c r="C50" s="151"/>
      <c r="D50" s="152"/>
      <c r="E50" s="212"/>
      <c r="F50" s="212"/>
    </row>
    <row r="51" spans="1:6" ht="29" x14ac:dyDescent="0.35">
      <c r="A51" s="151"/>
      <c r="B51" s="155" t="s">
        <v>194</v>
      </c>
      <c r="C51" s="151"/>
      <c r="D51" s="152"/>
      <c r="E51" s="212"/>
      <c r="F51" s="212"/>
    </row>
    <row r="52" spans="1:6" x14ac:dyDescent="0.35">
      <c r="A52" s="151">
        <v>7.1</v>
      </c>
      <c r="B52" s="156" t="s">
        <v>195</v>
      </c>
      <c r="C52" s="151" t="s">
        <v>93</v>
      </c>
      <c r="D52" s="152">
        <v>1</v>
      </c>
      <c r="E52" s="212"/>
      <c r="F52" s="212">
        <f t="shared" ref="F52:F59" si="3">D52*E52</f>
        <v>0</v>
      </c>
    </row>
    <row r="53" spans="1:6" x14ac:dyDescent="0.35">
      <c r="A53" s="151">
        <v>7.2</v>
      </c>
      <c r="B53" s="156" t="s">
        <v>196</v>
      </c>
      <c r="C53" s="151" t="s">
        <v>93</v>
      </c>
      <c r="D53" s="152">
        <v>1</v>
      </c>
      <c r="E53" s="212"/>
      <c r="F53" s="212">
        <f t="shared" si="3"/>
        <v>0</v>
      </c>
    </row>
    <row r="54" spans="1:6" x14ac:dyDescent="0.35">
      <c r="A54" s="151">
        <v>7.3</v>
      </c>
      <c r="B54" s="156" t="s">
        <v>197</v>
      </c>
      <c r="C54" s="151" t="s">
        <v>93</v>
      </c>
      <c r="D54" s="152">
        <v>1</v>
      </c>
      <c r="E54" s="212"/>
      <c r="F54" s="212">
        <f t="shared" si="3"/>
        <v>0</v>
      </c>
    </row>
    <row r="55" spans="1:6" x14ac:dyDescent="0.35">
      <c r="A55" s="151">
        <v>7.4</v>
      </c>
      <c r="B55" s="156" t="s">
        <v>198</v>
      </c>
      <c r="C55" s="151" t="s">
        <v>93</v>
      </c>
      <c r="D55" s="152">
        <v>1</v>
      </c>
      <c r="E55" s="212"/>
      <c r="F55" s="212">
        <f t="shared" si="3"/>
        <v>0</v>
      </c>
    </row>
    <row r="56" spans="1:6" x14ac:dyDescent="0.35">
      <c r="A56" s="151">
        <v>7.5</v>
      </c>
      <c r="B56" s="156" t="s">
        <v>199</v>
      </c>
      <c r="C56" s="151" t="s">
        <v>93</v>
      </c>
      <c r="D56" s="152">
        <v>1</v>
      </c>
      <c r="E56" s="212"/>
      <c r="F56" s="212">
        <f t="shared" si="3"/>
        <v>0</v>
      </c>
    </row>
    <row r="57" spans="1:6" x14ac:dyDescent="0.35">
      <c r="A57" s="151">
        <v>7.6</v>
      </c>
      <c r="B57" s="156" t="s">
        <v>200</v>
      </c>
      <c r="C57" s="151" t="s">
        <v>93</v>
      </c>
      <c r="D57" s="152">
        <v>1</v>
      </c>
      <c r="E57" s="212"/>
      <c r="F57" s="212">
        <f t="shared" si="3"/>
        <v>0</v>
      </c>
    </row>
    <row r="58" spans="1:6" ht="29" x14ac:dyDescent="0.35">
      <c r="A58" s="151">
        <v>7.7</v>
      </c>
      <c r="B58" s="156" t="s">
        <v>201</v>
      </c>
      <c r="C58" s="151" t="s">
        <v>93</v>
      </c>
      <c r="D58" s="152">
        <v>1</v>
      </c>
      <c r="E58" s="212"/>
      <c r="F58" s="212">
        <f t="shared" si="3"/>
        <v>0</v>
      </c>
    </row>
    <row r="59" spans="1:6" x14ac:dyDescent="0.35">
      <c r="A59" s="151">
        <v>7.8</v>
      </c>
      <c r="B59" s="156" t="s">
        <v>224</v>
      </c>
      <c r="C59" s="151" t="s">
        <v>93</v>
      </c>
      <c r="D59" s="152">
        <v>2</v>
      </c>
      <c r="E59" s="212"/>
      <c r="F59" s="212">
        <f t="shared" si="3"/>
        <v>0</v>
      </c>
    </row>
    <row r="60" spans="1:6" x14ac:dyDescent="0.35">
      <c r="A60" s="151"/>
      <c r="B60" s="158" t="s">
        <v>202</v>
      </c>
      <c r="C60" s="151"/>
      <c r="D60" s="153"/>
      <c r="E60" s="212"/>
      <c r="F60" s="213">
        <f>SUM(F52:F59)</f>
        <v>0</v>
      </c>
    </row>
    <row r="61" spans="1:6" x14ac:dyDescent="0.35">
      <c r="A61" s="151"/>
      <c r="B61" s="150"/>
      <c r="C61" s="151"/>
      <c r="D61" s="153"/>
      <c r="E61" s="212"/>
      <c r="F61" s="212"/>
    </row>
    <row r="62" spans="1:6" x14ac:dyDescent="0.35">
      <c r="A62" s="214"/>
      <c r="B62" s="215" t="s">
        <v>203</v>
      </c>
      <c r="C62" s="214"/>
      <c r="D62" s="216"/>
      <c r="E62" s="217"/>
      <c r="F62" s="218">
        <f>F15+F20+F28+F31+F39+F49+F60</f>
        <v>0</v>
      </c>
    </row>
  </sheetData>
  <mergeCells count="2">
    <mergeCell ref="A6:F6"/>
    <mergeCell ref="A7:F7"/>
  </mergeCells>
  <pageMargins left="0.7" right="0.7" top="0.75" bottom="0.75" header="0.3" footer="0.3"/>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topLeftCell="A12" zoomScaleNormal="100" workbookViewId="0">
      <selection activeCell="E9" sqref="E9:E39"/>
    </sheetView>
  </sheetViews>
  <sheetFormatPr defaultRowHeight="14.5" x14ac:dyDescent="0.35"/>
  <cols>
    <col min="1" max="1" width="5.54296875" customWidth="1"/>
    <col min="2" max="2" width="55" customWidth="1"/>
    <col min="4" max="4" width="11.1796875" customWidth="1"/>
    <col min="5" max="5" width="17.26953125" customWidth="1"/>
    <col min="6" max="6" width="20.26953125" customWidth="1"/>
  </cols>
  <sheetData>
    <row r="1" spans="1:7" x14ac:dyDescent="0.35">
      <c r="A1" s="97"/>
      <c r="B1" s="98"/>
      <c r="C1" s="164"/>
      <c r="D1" s="164"/>
      <c r="E1" s="165"/>
      <c r="F1" s="164"/>
      <c r="G1" s="167"/>
    </row>
    <row r="2" spans="1:7" x14ac:dyDescent="0.35">
      <c r="A2" s="97"/>
      <c r="B2" s="98"/>
      <c r="C2" s="164"/>
      <c r="D2" s="164"/>
      <c r="E2" s="165"/>
      <c r="F2" s="166" t="s">
        <v>214</v>
      </c>
      <c r="G2" s="167"/>
    </row>
    <row r="3" spans="1:7" x14ac:dyDescent="0.35">
      <c r="A3" s="97"/>
      <c r="B3" s="98"/>
      <c r="C3" s="164"/>
      <c r="D3" s="164"/>
      <c r="E3" s="165"/>
      <c r="F3" s="164"/>
      <c r="G3" s="167"/>
    </row>
    <row r="4" spans="1:7" x14ac:dyDescent="0.35">
      <c r="A4" s="97"/>
      <c r="B4" s="101" t="s">
        <v>95</v>
      </c>
      <c r="C4" s="168"/>
      <c r="D4" s="168"/>
      <c r="E4" s="169"/>
      <c r="F4" s="168"/>
      <c r="G4" s="167"/>
    </row>
    <row r="5" spans="1:7" ht="15" thickBot="1" x14ac:dyDescent="0.4">
      <c r="A5" s="97"/>
      <c r="B5" s="101" t="s">
        <v>220</v>
      </c>
      <c r="C5" s="98"/>
      <c r="D5" s="98"/>
      <c r="E5" s="100"/>
      <c r="F5" s="98"/>
    </row>
    <row r="6" spans="1:7" x14ac:dyDescent="0.35">
      <c r="A6" s="229" t="s">
        <v>96</v>
      </c>
      <c r="B6" s="230"/>
      <c r="C6" s="230"/>
      <c r="D6" s="230"/>
      <c r="E6" s="230"/>
      <c r="F6" s="231"/>
    </row>
    <row r="7" spans="1:7" ht="78" customHeight="1" x14ac:dyDescent="0.35">
      <c r="A7" s="234" t="s">
        <v>50</v>
      </c>
      <c r="B7" s="235"/>
      <c r="C7" s="235"/>
      <c r="D7" s="235"/>
      <c r="E7" s="235"/>
      <c r="F7" s="236"/>
    </row>
    <row r="8" spans="1:7" x14ac:dyDescent="0.35">
      <c r="A8" s="102" t="s">
        <v>57</v>
      </c>
      <c r="B8" s="102" t="s">
        <v>58</v>
      </c>
      <c r="C8" s="102" t="s">
        <v>59</v>
      </c>
      <c r="D8" s="103" t="s">
        <v>97</v>
      </c>
      <c r="E8" s="104" t="s">
        <v>82</v>
      </c>
      <c r="F8" s="104" t="s">
        <v>83</v>
      </c>
    </row>
    <row r="9" spans="1:7" x14ac:dyDescent="0.35">
      <c r="A9" s="105">
        <v>1</v>
      </c>
      <c r="B9" s="102" t="s">
        <v>98</v>
      </c>
      <c r="C9" s="102"/>
      <c r="D9" s="103"/>
      <c r="E9" s="104"/>
      <c r="F9" s="104"/>
    </row>
    <row r="10" spans="1:7" ht="43.5" x14ac:dyDescent="0.35">
      <c r="A10" s="106">
        <v>1.1000000000000001</v>
      </c>
      <c r="B10" s="80" t="s">
        <v>99</v>
      </c>
      <c r="C10" s="107" t="s">
        <v>100</v>
      </c>
      <c r="D10" s="108">
        <v>16</v>
      </c>
      <c r="E10" s="109"/>
      <c r="F10" s="110">
        <f>D10*E10</f>
        <v>0</v>
      </c>
    </row>
    <row r="11" spans="1:7" x14ac:dyDescent="0.35">
      <c r="A11" s="106">
        <v>1.2</v>
      </c>
      <c r="B11" s="80" t="s">
        <v>101</v>
      </c>
      <c r="C11" s="107" t="s">
        <v>102</v>
      </c>
      <c r="D11" s="108">
        <v>2.0099999999999998</v>
      </c>
      <c r="E11" s="109"/>
      <c r="F11" s="110">
        <f t="shared" ref="F11:F13" si="0">D11*E11</f>
        <v>0</v>
      </c>
    </row>
    <row r="12" spans="1:7" ht="29" x14ac:dyDescent="0.35">
      <c r="A12" s="106">
        <v>1.3</v>
      </c>
      <c r="B12" s="80" t="s">
        <v>103</v>
      </c>
      <c r="C12" s="107" t="s">
        <v>102</v>
      </c>
      <c r="D12" s="108">
        <v>1.68</v>
      </c>
      <c r="E12" s="109"/>
      <c r="F12" s="110">
        <f t="shared" si="0"/>
        <v>0</v>
      </c>
    </row>
    <row r="13" spans="1:7" ht="29" x14ac:dyDescent="0.35">
      <c r="A13" s="106">
        <v>1.4</v>
      </c>
      <c r="B13" s="80" t="s">
        <v>104</v>
      </c>
      <c r="C13" s="107" t="s">
        <v>30</v>
      </c>
      <c r="D13" s="108">
        <v>0.34</v>
      </c>
      <c r="E13" s="109"/>
      <c r="F13" s="110">
        <f t="shared" si="0"/>
        <v>0</v>
      </c>
    </row>
    <row r="14" spans="1:7" x14ac:dyDescent="0.35">
      <c r="A14" s="106"/>
      <c r="B14" s="86" t="s">
        <v>65</v>
      </c>
      <c r="C14" s="111"/>
      <c r="D14" s="112"/>
      <c r="E14" s="113"/>
      <c r="F14" s="114">
        <f>SUM(F10:F13)</f>
        <v>0</v>
      </c>
    </row>
    <row r="15" spans="1:7" x14ac:dyDescent="0.35">
      <c r="A15" s="106">
        <v>2</v>
      </c>
      <c r="B15" s="86" t="s">
        <v>105</v>
      </c>
      <c r="C15" s="107"/>
      <c r="D15" s="108"/>
      <c r="E15" s="113"/>
      <c r="F15" s="110"/>
    </row>
    <row r="16" spans="1:7" x14ac:dyDescent="0.35">
      <c r="A16" s="106">
        <v>2.1</v>
      </c>
      <c r="B16" s="80" t="s">
        <v>106</v>
      </c>
      <c r="C16" s="107" t="s">
        <v>102</v>
      </c>
      <c r="D16" s="108">
        <v>0.2</v>
      </c>
      <c r="E16" s="109"/>
      <c r="F16" s="110">
        <f t="shared" ref="F16:F18" si="1">D16*E16</f>
        <v>0</v>
      </c>
    </row>
    <row r="17" spans="1:6" x14ac:dyDescent="0.35">
      <c r="A17" s="106">
        <v>2.2000000000000002</v>
      </c>
      <c r="B17" s="80" t="s">
        <v>107</v>
      </c>
      <c r="C17" s="107" t="s">
        <v>102</v>
      </c>
      <c r="D17" s="108">
        <v>2.68</v>
      </c>
      <c r="E17" s="109"/>
      <c r="F17" s="110">
        <f t="shared" si="1"/>
        <v>0</v>
      </c>
    </row>
    <row r="18" spans="1:6" x14ac:dyDescent="0.35">
      <c r="A18" s="106">
        <v>2.2999999999999998</v>
      </c>
      <c r="B18" s="80" t="s">
        <v>108</v>
      </c>
      <c r="C18" s="107" t="s">
        <v>100</v>
      </c>
      <c r="D18" s="108">
        <v>9.4499999999999993</v>
      </c>
      <c r="E18" s="109"/>
      <c r="F18" s="110">
        <f t="shared" si="1"/>
        <v>0</v>
      </c>
    </row>
    <row r="19" spans="1:6" x14ac:dyDescent="0.35">
      <c r="A19" s="106"/>
      <c r="B19" s="86" t="s">
        <v>77</v>
      </c>
      <c r="C19" s="111"/>
      <c r="D19" s="112"/>
      <c r="E19" s="113"/>
      <c r="F19" s="114">
        <f>SUM(F16:F18)</f>
        <v>0</v>
      </c>
    </row>
    <row r="20" spans="1:6" x14ac:dyDescent="0.35">
      <c r="A20" s="106">
        <v>3</v>
      </c>
      <c r="B20" s="115" t="s">
        <v>91</v>
      </c>
      <c r="C20" s="116"/>
      <c r="D20" s="117"/>
      <c r="E20" s="118"/>
      <c r="F20" s="118"/>
    </row>
    <row r="21" spans="1:6" x14ac:dyDescent="0.35">
      <c r="A21" s="106">
        <v>3.1</v>
      </c>
      <c r="B21" s="119" t="s">
        <v>109</v>
      </c>
      <c r="C21" s="116" t="s">
        <v>43</v>
      </c>
      <c r="D21" s="117">
        <v>6</v>
      </c>
      <c r="E21" s="118"/>
      <c r="F21" s="110">
        <f t="shared" ref="F21" si="2">D21*E21</f>
        <v>0</v>
      </c>
    </row>
    <row r="22" spans="1:6" x14ac:dyDescent="0.35">
      <c r="A22" s="106"/>
      <c r="B22" s="86" t="s">
        <v>36</v>
      </c>
      <c r="C22" s="111"/>
      <c r="D22" s="112"/>
      <c r="E22" s="118"/>
      <c r="F22" s="114"/>
    </row>
    <row r="23" spans="1:6" x14ac:dyDescent="0.35">
      <c r="A23" s="106">
        <v>4</v>
      </c>
      <c r="B23" s="86" t="s">
        <v>110</v>
      </c>
      <c r="C23" s="111"/>
      <c r="D23" s="112"/>
      <c r="E23" s="113"/>
      <c r="F23" s="114">
        <f>SUM(F21)</f>
        <v>0</v>
      </c>
    </row>
    <row r="24" spans="1:6" x14ac:dyDescent="0.35">
      <c r="A24" s="106"/>
      <c r="B24" s="80" t="s">
        <v>111</v>
      </c>
      <c r="C24" s="107"/>
      <c r="D24" s="108"/>
      <c r="E24" s="113"/>
      <c r="F24" s="110"/>
    </row>
    <row r="25" spans="1:6" x14ac:dyDescent="0.35">
      <c r="A25" s="106">
        <v>4.0999999999999996</v>
      </c>
      <c r="B25" s="80" t="s">
        <v>112</v>
      </c>
      <c r="C25" s="107" t="s">
        <v>93</v>
      </c>
      <c r="D25" s="108">
        <v>2</v>
      </c>
      <c r="E25" s="109"/>
      <c r="F25" s="110">
        <f t="shared" ref="F25:F36" si="3">D25*E25</f>
        <v>0</v>
      </c>
    </row>
    <row r="26" spans="1:6" x14ac:dyDescent="0.35">
      <c r="A26" s="106">
        <v>4.2</v>
      </c>
      <c r="B26" s="80" t="s">
        <v>113</v>
      </c>
      <c r="C26" s="107" t="s">
        <v>93</v>
      </c>
      <c r="D26" s="108">
        <v>2</v>
      </c>
      <c r="E26" s="109"/>
      <c r="F26" s="110">
        <f t="shared" si="3"/>
        <v>0</v>
      </c>
    </row>
    <row r="27" spans="1:6" x14ac:dyDescent="0.35">
      <c r="A27" s="106">
        <v>4.3</v>
      </c>
      <c r="B27" s="80" t="s">
        <v>114</v>
      </c>
      <c r="C27" s="107" t="s">
        <v>93</v>
      </c>
      <c r="D27" s="108">
        <v>1</v>
      </c>
      <c r="E27" s="109"/>
      <c r="F27" s="110">
        <f t="shared" si="3"/>
        <v>0</v>
      </c>
    </row>
    <row r="28" spans="1:6" x14ac:dyDescent="0.35">
      <c r="A28" s="106">
        <v>4.4000000000000004</v>
      </c>
      <c r="B28" s="80" t="s">
        <v>115</v>
      </c>
      <c r="C28" s="107" t="s">
        <v>93</v>
      </c>
      <c r="D28" s="108">
        <v>1</v>
      </c>
      <c r="E28" s="109"/>
      <c r="F28" s="110">
        <f t="shared" si="3"/>
        <v>0</v>
      </c>
    </row>
    <row r="29" spans="1:6" x14ac:dyDescent="0.35">
      <c r="A29" s="106">
        <v>4.5</v>
      </c>
      <c r="B29" s="80" t="s">
        <v>116</v>
      </c>
      <c r="C29" s="107" t="s">
        <v>93</v>
      </c>
      <c r="D29" s="108">
        <v>1</v>
      </c>
      <c r="E29" s="109"/>
      <c r="F29" s="110">
        <f t="shared" si="3"/>
        <v>0</v>
      </c>
    </row>
    <row r="30" spans="1:6" x14ac:dyDescent="0.35">
      <c r="A30" s="106">
        <v>4.5999999999999996</v>
      </c>
      <c r="B30" s="80" t="s">
        <v>117</v>
      </c>
      <c r="C30" s="107" t="s">
        <v>93</v>
      </c>
      <c r="D30" s="108">
        <v>1</v>
      </c>
      <c r="E30" s="109"/>
      <c r="F30" s="110">
        <f t="shared" si="3"/>
        <v>0</v>
      </c>
    </row>
    <row r="31" spans="1:6" x14ac:dyDescent="0.35">
      <c r="A31" s="106">
        <v>4.7</v>
      </c>
      <c r="B31" s="80" t="s">
        <v>118</v>
      </c>
      <c r="C31" s="107" t="s">
        <v>93</v>
      </c>
      <c r="D31" s="108">
        <v>2</v>
      </c>
      <c r="E31" s="109"/>
      <c r="F31" s="110">
        <f t="shared" si="3"/>
        <v>0</v>
      </c>
    </row>
    <row r="32" spans="1:6" x14ac:dyDescent="0.35">
      <c r="A32" s="106">
        <v>4.8</v>
      </c>
      <c r="B32" s="80" t="s">
        <v>119</v>
      </c>
      <c r="C32" s="107" t="s">
        <v>93</v>
      </c>
      <c r="D32" s="108">
        <v>8</v>
      </c>
      <c r="E32" s="109"/>
      <c r="F32" s="110">
        <f t="shared" si="3"/>
        <v>0</v>
      </c>
    </row>
    <row r="33" spans="1:6" x14ac:dyDescent="0.35">
      <c r="A33" s="106">
        <v>4.9000000000000004</v>
      </c>
      <c r="B33" s="80" t="s">
        <v>120</v>
      </c>
      <c r="C33" s="107" t="s">
        <v>93</v>
      </c>
      <c r="D33" s="108">
        <v>3</v>
      </c>
      <c r="E33" s="109"/>
      <c r="F33" s="110">
        <f t="shared" si="3"/>
        <v>0</v>
      </c>
    </row>
    <row r="34" spans="1:6" x14ac:dyDescent="0.35">
      <c r="A34" s="106">
        <v>4.0999999999999996</v>
      </c>
      <c r="B34" s="80" t="s">
        <v>121</v>
      </c>
      <c r="C34" s="107" t="s">
        <v>122</v>
      </c>
      <c r="D34" s="108">
        <v>1</v>
      </c>
      <c r="E34" s="109"/>
      <c r="F34" s="110">
        <f t="shared" si="3"/>
        <v>0</v>
      </c>
    </row>
    <row r="35" spans="1:6" x14ac:dyDescent="0.35">
      <c r="A35" s="106">
        <v>4.1100000000000003</v>
      </c>
      <c r="B35" s="80" t="s">
        <v>237</v>
      </c>
      <c r="C35" s="107" t="s">
        <v>93</v>
      </c>
      <c r="D35" s="108">
        <v>8</v>
      </c>
      <c r="E35" s="109"/>
      <c r="F35" s="110">
        <f t="shared" si="3"/>
        <v>0</v>
      </c>
    </row>
    <row r="36" spans="1:6" ht="72.5" x14ac:dyDescent="0.35">
      <c r="A36" s="106">
        <v>4.2</v>
      </c>
      <c r="B36" s="120" t="s">
        <v>123</v>
      </c>
      <c r="C36" s="107" t="s">
        <v>93</v>
      </c>
      <c r="D36" s="108">
        <v>1</v>
      </c>
      <c r="E36" s="109"/>
      <c r="F36" s="110">
        <f t="shared" si="3"/>
        <v>0</v>
      </c>
    </row>
    <row r="37" spans="1:6" x14ac:dyDescent="0.35">
      <c r="A37" s="106"/>
      <c r="B37" s="121" t="s">
        <v>87</v>
      </c>
      <c r="C37" s="111"/>
      <c r="D37" s="112"/>
      <c r="E37" s="109"/>
      <c r="F37" s="114">
        <f>SUM(F25:F36)</f>
        <v>0</v>
      </c>
    </row>
    <row r="38" spans="1:6" x14ac:dyDescent="0.35">
      <c r="A38" s="106"/>
      <c r="B38" s="121"/>
      <c r="C38" s="111"/>
      <c r="D38" s="112"/>
      <c r="E38" s="113"/>
      <c r="F38" s="114"/>
    </row>
    <row r="39" spans="1:6" x14ac:dyDescent="0.35">
      <c r="A39" s="106"/>
      <c r="B39" s="192" t="s">
        <v>124</v>
      </c>
      <c r="C39" s="193"/>
      <c r="D39" s="194"/>
      <c r="E39" s="195"/>
      <c r="F39" s="196">
        <f>F14+F19+F23+F37</f>
        <v>0</v>
      </c>
    </row>
  </sheetData>
  <mergeCells count="2">
    <mergeCell ref="A6:F6"/>
    <mergeCell ref="A7:F7"/>
  </mergeCells>
  <pageMargins left="0.7" right="0.7" top="0.75" bottom="0.75" header="0.3" footer="0.3"/>
  <pageSetup paperSize="9" scale="6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topLeftCell="A14" zoomScaleNormal="100" workbookViewId="0">
      <selection activeCell="E9" sqref="E9:E38"/>
    </sheetView>
  </sheetViews>
  <sheetFormatPr defaultRowHeight="14.5" x14ac:dyDescent="0.35"/>
  <cols>
    <col min="1" max="1" width="5.81640625" customWidth="1"/>
    <col min="2" max="2" width="74.54296875" customWidth="1"/>
    <col min="4" max="4" width="15.453125" customWidth="1"/>
    <col min="5" max="5" width="17.81640625" customWidth="1"/>
    <col min="6" max="6" width="25" customWidth="1"/>
  </cols>
  <sheetData>
    <row r="1" spans="1:7" x14ac:dyDescent="0.35">
      <c r="A1" s="97"/>
      <c r="B1" s="98"/>
      <c r="C1" s="164"/>
      <c r="D1" s="164"/>
      <c r="E1" s="165"/>
      <c r="F1" s="164"/>
      <c r="G1" s="167"/>
    </row>
    <row r="2" spans="1:7" x14ac:dyDescent="0.35">
      <c r="A2" s="97"/>
      <c r="B2" s="98"/>
      <c r="C2" s="164"/>
      <c r="D2" s="164"/>
      <c r="E2" s="165"/>
      <c r="F2" s="166" t="s">
        <v>214</v>
      </c>
      <c r="G2" s="167"/>
    </row>
    <row r="3" spans="1:7" x14ac:dyDescent="0.35">
      <c r="A3" s="97"/>
      <c r="B3" s="98"/>
      <c r="C3" s="164"/>
      <c r="D3" s="164"/>
      <c r="E3" s="165"/>
      <c r="F3" s="164"/>
      <c r="G3" s="167"/>
    </row>
    <row r="4" spans="1:7" x14ac:dyDescent="0.35">
      <c r="A4" s="97"/>
      <c r="B4" s="101" t="s">
        <v>125</v>
      </c>
      <c r="C4" s="98"/>
      <c r="D4" s="98"/>
      <c r="E4" s="100"/>
      <c r="F4" s="98"/>
    </row>
    <row r="5" spans="1:7" ht="15" thickBot="1" x14ac:dyDescent="0.4">
      <c r="A5" s="97"/>
      <c r="B5" s="101" t="s">
        <v>221</v>
      </c>
      <c r="C5" s="98"/>
      <c r="D5" s="98"/>
      <c r="E5" s="100"/>
      <c r="F5" s="98"/>
    </row>
    <row r="6" spans="1:7" x14ac:dyDescent="0.35">
      <c r="A6" s="229" t="s">
        <v>126</v>
      </c>
      <c r="B6" s="230"/>
      <c r="C6" s="230"/>
      <c r="D6" s="230"/>
      <c r="E6" s="230"/>
      <c r="F6" s="231"/>
    </row>
    <row r="7" spans="1:7" ht="63" customHeight="1" x14ac:dyDescent="0.35">
      <c r="A7" s="234" t="s">
        <v>50</v>
      </c>
      <c r="B7" s="235"/>
      <c r="C7" s="235"/>
      <c r="D7" s="235"/>
      <c r="E7" s="235"/>
      <c r="F7" s="236"/>
    </row>
    <row r="8" spans="1:7" x14ac:dyDescent="0.35">
      <c r="A8" s="102" t="s">
        <v>57</v>
      </c>
      <c r="B8" s="102" t="s">
        <v>58</v>
      </c>
      <c r="C8" s="102" t="s">
        <v>59</v>
      </c>
      <c r="D8" s="103" t="s">
        <v>97</v>
      </c>
      <c r="E8" s="104" t="s">
        <v>82</v>
      </c>
      <c r="F8" s="104" t="s">
        <v>83</v>
      </c>
    </row>
    <row r="9" spans="1:7" x14ac:dyDescent="0.35">
      <c r="A9" s="105">
        <v>1</v>
      </c>
      <c r="B9" s="102" t="s">
        <v>127</v>
      </c>
      <c r="C9" s="102"/>
      <c r="D9" s="122"/>
      <c r="E9" s="123"/>
      <c r="F9" s="123"/>
    </row>
    <row r="10" spans="1:7" x14ac:dyDescent="0.35">
      <c r="A10" s="124">
        <v>1.1000000000000001</v>
      </c>
      <c r="B10" s="125" t="s">
        <v>128</v>
      </c>
      <c r="C10" s="126" t="s">
        <v>43</v>
      </c>
      <c r="D10" s="127">
        <v>20</v>
      </c>
      <c r="E10" s="128"/>
      <c r="F10" s="128">
        <f>D10*E10</f>
        <v>0</v>
      </c>
    </row>
    <row r="11" spans="1:7" ht="29" x14ac:dyDescent="0.35">
      <c r="A11" s="124">
        <v>1.2</v>
      </c>
      <c r="B11" s="80" t="s">
        <v>233</v>
      </c>
      <c r="C11" s="126" t="s">
        <v>30</v>
      </c>
      <c r="D11" s="127">
        <v>12</v>
      </c>
      <c r="E11" s="128"/>
      <c r="F11" s="128">
        <f>D11*E11</f>
        <v>0</v>
      </c>
    </row>
    <row r="12" spans="1:7" x14ac:dyDescent="0.35">
      <c r="A12" s="106"/>
      <c r="B12" s="86" t="s">
        <v>65</v>
      </c>
      <c r="C12" s="111"/>
      <c r="D12" s="129"/>
      <c r="E12" s="130"/>
      <c r="F12" s="130">
        <f>SUM(F10:F11)</f>
        <v>0</v>
      </c>
    </row>
    <row r="13" spans="1:7" x14ac:dyDescent="0.35">
      <c r="A13" s="106"/>
      <c r="B13" s="86"/>
      <c r="C13" s="111"/>
      <c r="D13" s="129"/>
      <c r="E13" s="130"/>
      <c r="F13" s="130"/>
    </row>
    <row r="14" spans="1:7" x14ac:dyDescent="0.35">
      <c r="A14" s="106">
        <v>2</v>
      </c>
      <c r="B14" s="86" t="s">
        <v>129</v>
      </c>
      <c r="C14" s="107"/>
      <c r="D14" s="131"/>
      <c r="E14" s="128"/>
      <c r="F14" s="130"/>
    </row>
    <row r="15" spans="1:7" ht="29" x14ac:dyDescent="0.35">
      <c r="A15" s="106">
        <v>1.4</v>
      </c>
      <c r="B15" s="80" t="s">
        <v>235</v>
      </c>
      <c r="C15" s="107" t="s">
        <v>23</v>
      </c>
      <c r="D15" s="131">
        <v>50</v>
      </c>
      <c r="E15" s="128"/>
      <c r="F15" s="128">
        <f>D15*E15</f>
        <v>0</v>
      </c>
    </row>
    <row r="16" spans="1:7" x14ac:dyDescent="0.35">
      <c r="A16" s="106"/>
      <c r="B16" s="86" t="s">
        <v>77</v>
      </c>
      <c r="C16" s="111"/>
      <c r="D16" s="129"/>
      <c r="E16" s="130"/>
      <c r="F16" s="130">
        <f>SUM(F15)</f>
        <v>0</v>
      </c>
    </row>
    <row r="17" spans="1:6" x14ac:dyDescent="0.35">
      <c r="A17" s="106"/>
      <c r="B17" s="86"/>
      <c r="C17" s="111"/>
      <c r="D17" s="129"/>
      <c r="E17" s="130"/>
      <c r="F17" s="130"/>
    </row>
    <row r="18" spans="1:6" x14ac:dyDescent="0.35">
      <c r="A18" s="106">
        <v>3</v>
      </c>
      <c r="B18" s="132" t="s">
        <v>130</v>
      </c>
      <c r="C18" s="107"/>
      <c r="D18" s="133"/>
      <c r="E18" s="128"/>
      <c r="F18" s="134"/>
    </row>
    <row r="19" spans="1:6" ht="29" x14ac:dyDescent="0.35">
      <c r="A19" s="106">
        <v>3.1</v>
      </c>
      <c r="B19" s="80" t="s">
        <v>234</v>
      </c>
      <c r="C19" s="107" t="s">
        <v>23</v>
      </c>
      <c r="D19" s="131">
        <v>50</v>
      </c>
      <c r="E19" s="128"/>
      <c r="F19" s="128">
        <f t="shared" ref="F19" si="0">D19*E19</f>
        <v>0</v>
      </c>
    </row>
    <row r="20" spans="1:6" x14ac:dyDescent="0.35">
      <c r="A20" s="106"/>
      <c r="B20" s="132" t="s">
        <v>36</v>
      </c>
      <c r="C20" s="107"/>
      <c r="D20" s="131"/>
      <c r="E20" s="128"/>
      <c r="F20" s="135">
        <f>SUM(F19:F19)</f>
        <v>0</v>
      </c>
    </row>
    <row r="21" spans="1:6" x14ac:dyDescent="0.35">
      <c r="A21" s="106"/>
      <c r="B21" s="136"/>
      <c r="C21" s="107"/>
      <c r="D21" s="131"/>
      <c r="E21" s="128"/>
      <c r="F21" s="134"/>
    </row>
    <row r="22" spans="1:6" x14ac:dyDescent="0.35">
      <c r="A22" s="106">
        <v>4</v>
      </c>
      <c r="B22" s="86" t="s">
        <v>131</v>
      </c>
      <c r="C22" s="107"/>
      <c r="D22" s="131"/>
      <c r="E22" s="128"/>
      <c r="F22" s="134"/>
    </row>
    <row r="23" spans="1:6" ht="43.5" x14ac:dyDescent="0.35">
      <c r="A23" s="106"/>
      <c r="B23" s="80" t="s">
        <v>132</v>
      </c>
      <c r="C23" s="107"/>
      <c r="D23" s="131"/>
      <c r="E23" s="128"/>
      <c r="F23" s="128"/>
    </row>
    <row r="24" spans="1:6" x14ac:dyDescent="0.35">
      <c r="A24" s="137">
        <v>4.0999999999999996</v>
      </c>
      <c r="B24" s="138" t="s">
        <v>133</v>
      </c>
      <c r="C24" s="139" t="s">
        <v>30</v>
      </c>
      <c r="D24" s="140">
        <v>1.9</v>
      </c>
      <c r="E24" s="141"/>
      <c r="F24" s="128">
        <f t="shared" ref="F24:F28" si="1">D24*E24</f>
        <v>0</v>
      </c>
    </row>
    <row r="25" spans="1:6" ht="29" x14ac:dyDescent="0.35">
      <c r="A25" s="137">
        <v>4.2</v>
      </c>
      <c r="B25" s="138" t="s">
        <v>134</v>
      </c>
      <c r="C25" s="139" t="s">
        <v>30</v>
      </c>
      <c r="D25" s="140">
        <v>0.08</v>
      </c>
      <c r="E25" s="141"/>
      <c r="F25" s="128">
        <f t="shared" si="1"/>
        <v>0</v>
      </c>
    </row>
    <row r="26" spans="1:6" x14ac:dyDescent="0.35">
      <c r="A26" s="137">
        <v>4.3</v>
      </c>
      <c r="B26" s="138" t="s">
        <v>135</v>
      </c>
      <c r="C26" s="139" t="s">
        <v>30</v>
      </c>
      <c r="D26" s="140">
        <v>0.14000000000000001</v>
      </c>
      <c r="E26" s="141"/>
      <c r="F26" s="128">
        <f t="shared" si="1"/>
        <v>0</v>
      </c>
    </row>
    <row r="27" spans="1:6" ht="29" x14ac:dyDescent="0.35">
      <c r="A27" s="137">
        <v>4.4000000000000004</v>
      </c>
      <c r="B27" s="138" t="s">
        <v>136</v>
      </c>
      <c r="C27" s="139" t="s">
        <v>43</v>
      </c>
      <c r="D27" s="140">
        <v>5.5</v>
      </c>
      <c r="E27" s="141"/>
      <c r="F27" s="128">
        <f t="shared" si="1"/>
        <v>0</v>
      </c>
    </row>
    <row r="28" spans="1:6" ht="43.5" x14ac:dyDescent="0.35">
      <c r="A28" s="137">
        <v>4.5</v>
      </c>
      <c r="B28" s="138" t="s">
        <v>137</v>
      </c>
      <c r="C28" s="139" t="s">
        <v>43</v>
      </c>
      <c r="D28" s="140">
        <v>9.1999999999999993</v>
      </c>
      <c r="E28" s="141"/>
      <c r="F28" s="128">
        <f t="shared" si="1"/>
        <v>0</v>
      </c>
    </row>
    <row r="29" spans="1:6" x14ac:dyDescent="0.35">
      <c r="A29" s="137"/>
      <c r="B29" s="208" t="s">
        <v>217</v>
      </c>
      <c r="C29" s="209"/>
      <c r="D29" s="210"/>
      <c r="E29" s="211"/>
      <c r="F29" s="211">
        <f>SUM(F24:F28)</f>
        <v>0</v>
      </c>
    </row>
    <row r="30" spans="1:6" x14ac:dyDescent="0.35">
      <c r="A30" s="137"/>
      <c r="B30" s="138"/>
      <c r="C30" s="139"/>
      <c r="D30" s="140"/>
      <c r="E30" s="141"/>
      <c r="F30" s="142"/>
    </row>
    <row r="31" spans="1:6" x14ac:dyDescent="0.35">
      <c r="A31" s="137"/>
      <c r="B31" s="143" t="s">
        <v>230</v>
      </c>
      <c r="C31" s="139"/>
      <c r="D31" s="140"/>
      <c r="E31" s="141"/>
      <c r="F31" s="142"/>
    </row>
    <row r="32" spans="1:6" x14ac:dyDescent="0.35">
      <c r="A32" s="137"/>
      <c r="B32" s="143"/>
      <c r="C32" s="139"/>
      <c r="D32" s="140"/>
      <c r="E32" s="141"/>
      <c r="F32" s="142">
        <f>F29*32</f>
        <v>0</v>
      </c>
    </row>
    <row r="33" spans="1:6" x14ac:dyDescent="0.35">
      <c r="A33" s="137">
        <v>5</v>
      </c>
      <c r="B33" s="143" t="s">
        <v>138</v>
      </c>
      <c r="C33" s="139"/>
      <c r="D33" s="140"/>
      <c r="E33" s="141"/>
      <c r="F33" s="142"/>
    </row>
    <row r="34" spans="1:6" x14ac:dyDescent="0.35">
      <c r="A34" s="106">
        <v>5.0999999999999996</v>
      </c>
      <c r="B34" s="80" t="s">
        <v>139</v>
      </c>
      <c r="C34" s="107" t="s">
        <v>94</v>
      </c>
      <c r="D34" s="131">
        <v>1</v>
      </c>
      <c r="E34" s="128"/>
      <c r="F34" s="128">
        <f t="shared" ref="F34:F35" si="2">D34*E34</f>
        <v>0</v>
      </c>
    </row>
    <row r="35" spans="1:6" ht="31.5" customHeight="1" x14ac:dyDescent="0.35">
      <c r="A35" s="106">
        <v>5.2</v>
      </c>
      <c r="B35" s="80" t="s">
        <v>238</v>
      </c>
      <c r="C35" s="107" t="s">
        <v>94</v>
      </c>
      <c r="D35" s="131">
        <v>1</v>
      </c>
      <c r="E35" s="128"/>
      <c r="F35" s="128">
        <f t="shared" si="2"/>
        <v>0</v>
      </c>
    </row>
    <row r="36" spans="1:6" x14ac:dyDescent="0.35">
      <c r="A36" s="144"/>
      <c r="B36" s="132" t="s">
        <v>90</v>
      </c>
      <c r="C36" s="145"/>
      <c r="D36" s="146"/>
      <c r="E36" s="147"/>
      <c r="F36" s="147">
        <f>SUM(F34:F35)</f>
        <v>0</v>
      </c>
    </row>
    <row r="37" spans="1:6" x14ac:dyDescent="0.35">
      <c r="A37" s="144"/>
      <c r="B37" s="70"/>
      <c r="C37" s="70"/>
      <c r="D37" s="70"/>
      <c r="E37" s="70"/>
      <c r="F37" s="70"/>
    </row>
    <row r="38" spans="1:6" x14ac:dyDescent="0.35">
      <c r="A38" s="144"/>
      <c r="B38" s="192" t="s">
        <v>140</v>
      </c>
      <c r="C38" s="207"/>
      <c r="D38" s="207"/>
      <c r="E38" s="207"/>
      <c r="F38" s="191">
        <f>F12+F16+F20+F32+F36</f>
        <v>0</v>
      </c>
    </row>
  </sheetData>
  <mergeCells count="2">
    <mergeCell ref="A6:F6"/>
    <mergeCell ref="A7:F7"/>
  </mergeCells>
  <pageMargins left="0.7" right="0.7" top="0.75" bottom="0.75" header="0.3" footer="0.3"/>
  <pageSetup paperSize="9" scale="5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6"/>
  <sheetViews>
    <sheetView tabSelected="1" view="pageBreakPreview" zoomScale="60" zoomScaleNormal="100" workbookViewId="0">
      <selection activeCell="X50" sqref="X50"/>
    </sheetView>
  </sheetViews>
  <sheetFormatPr defaultRowHeight="14.5" x14ac:dyDescent="0.35"/>
  <cols>
    <col min="1" max="1" width="5.54296875" customWidth="1"/>
    <col min="2" max="2" width="33.26953125" customWidth="1"/>
  </cols>
  <sheetData>
    <row r="1" spans="1:14" ht="17.5" x14ac:dyDescent="0.35">
      <c r="A1" s="181" t="s">
        <v>222</v>
      </c>
      <c r="B1" s="182"/>
      <c r="C1" s="182"/>
      <c r="D1" s="182"/>
      <c r="E1" s="182"/>
      <c r="F1" s="182"/>
      <c r="G1" s="182"/>
      <c r="H1" s="182"/>
      <c r="I1" s="182"/>
      <c r="J1" s="182"/>
      <c r="K1" s="182"/>
      <c r="L1" s="182"/>
      <c r="M1" s="182"/>
      <c r="N1" s="182"/>
    </row>
    <row r="2" spans="1:14" ht="17.5" x14ac:dyDescent="0.35">
      <c r="A2" s="181"/>
      <c r="B2" s="182"/>
      <c r="C2" s="182"/>
      <c r="D2" s="182"/>
      <c r="E2" s="182"/>
      <c r="F2" s="182"/>
      <c r="G2" s="182"/>
      <c r="H2" s="182"/>
      <c r="I2" s="182"/>
      <c r="J2" s="182"/>
      <c r="K2" s="182"/>
      <c r="L2" s="182"/>
      <c r="M2" s="182"/>
      <c r="N2" s="182"/>
    </row>
    <row r="3" spans="1:14" x14ac:dyDescent="0.35">
      <c r="A3" s="183" t="s">
        <v>219</v>
      </c>
      <c r="B3" s="184" t="s">
        <v>141</v>
      </c>
      <c r="C3" s="240" t="s">
        <v>142</v>
      </c>
      <c r="D3" s="240"/>
      <c r="E3" s="240"/>
      <c r="F3" s="240"/>
      <c r="G3" s="240" t="s">
        <v>143</v>
      </c>
      <c r="H3" s="240"/>
      <c r="I3" s="240"/>
      <c r="J3" s="240"/>
      <c r="K3" s="240" t="s">
        <v>144</v>
      </c>
      <c r="L3" s="240"/>
      <c r="M3" s="240"/>
      <c r="N3" s="240"/>
    </row>
    <row r="4" spans="1:14" x14ac:dyDescent="0.35">
      <c r="A4" s="177"/>
      <c r="B4" s="175"/>
      <c r="C4" s="180">
        <v>1</v>
      </c>
      <c r="D4" s="180">
        <v>2</v>
      </c>
      <c r="E4" s="180">
        <v>3</v>
      </c>
      <c r="F4" s="180">
        <v>4</v>
      </c>
      <c r="G4" s="180">
        <v>1</v>
      </c>
      <c r="H4" s="180">
        <v>2</v>
      </c>
      <c r="I4" s="180">
        <v>3</v>
      </c>
      <c r="J4" s="180">
        <v>4</v>
      </c>
      <c r="K4" s="180">
        <v>1</v>
      </c>
      <c r="L4" s="180">
        <v>2</v>
      </c>
      <c r="M4" s="180">
        <v>3</v>
      </c>
      <c r="N4" s="180">
        <v>4</v>
      </c>
    </row>
    <row r="5" spans="1:14" x14ac:dyDescent="0.35">
      <c r="A5" s="177">
        <v>1</v>
      </c>
      <c r="B5" s="175" t="s">
        <v>145</v>
      </c>
      <c r="C5" s="180"/>
      <c r="D5" s="180"/>
      <c r="E5" s="180"/>
      <c r="F5" s="180"/>
      <c r="G5" s="180"/>
      <c r="H5" s="180"/>
      <c r="I5" s="180"/>
      <c r="J5" s="180"/>
      <c r="K5" s="180"/>
      <c r="L5" s="180"/>
      <c r="M5" s="180"/>
      <c r="N5" s="180"/>
    </row>
    <row r="6" spans="1:14" x14ac:dyDescent="0.35">
      <c r="A6" s="177">
        <v>1.1000000000000001</v>
      </c>
      <c r="B6" s="175" t="s">
        <v>146</v>
      </c>
      <c r="C6" s="185"/>
      <c r="D6" s="185"/>
      <c r="E6" s="185"/>
      <c r="F6" s="185"/>
      <c r="G6" s="180"/>
      <c r="H6" s="180"/>
      <c r="I6" s="180"/>
      <c r="J6" s="180"/>
      <c r="K6" s="180"/>
      <c r="L6" s="180"/>
      <c r="M6" s="180"/>
      <c r="N6" s="180"/>
    </row>
    <row r="7" spans="1:14" x14ac:dyDescent="0.35">
      <c r="A7" s="177">
        <v>1.2</v>
      </c>
      <c r="B7" s="175" t="s">
        <v>147</v>
      </c>
      <c r="C7" s="185"/>
      <c r="D7" s="185"/>
      <c r="E7" s="185"/>
      <c r="F7" s="185"/>
      <c r="G7" s="180"/>
      <c r="H7" s="180"/>
      <c r="I7" s="180"/>
      <c r="J7" s="180"/>
      <c r="K7" s="180"/>
      <c r="L7" s="180"/>
      <c r="M7" s="180"/>
      <c r="N7" s="180"/>
    </row>
    <row r="8" spans="1:14" x14ac:dyDescent="0.35">
      <c r="A8" s="177"/>
      <c r="B8" s="175"/>
      <c r="C8" s="180"/>
      <c r="D8" s="180"/>
      <c r="E8" s="180"/>
      <c r="F8" s="180"/>
      <c r="G8" s="180"/>
      <c r="H8" s="180"/>
      <c r="I8" s="180"/>
      <c r="J8" s="180"/>
      <c r="K8" s="180"/>
      <c r="L8" s="180"/>
      <c r="M8" s="180"/>
      <c r="N8" s="180"/>
    </row>
    <row r="9" spans="1:14" ht="29" x14ac:dyDescent="0.35">
      <c r="A9" s="178">
        <v>2</v>
      </c>
      <c r="B9" s="175" t="s">
        <v>148</v>
      </c>
      <c r="C9" s="177"/>
      <c r="D9" s="177"/>
      <c r="E9" s="177"/>
      <c r="F9" s="177"/>
      <c r="G9" s="177"/>
      <c r="H9" s="177"/>
      <c r="I9" s="177"/>
      <c r="J9" s="177"/>
      <c r="K9" s="177"/>
      <c r="L9" s="177"/>
      <c r="M9" s="177"/>
      <c r="N9" s="177"/>
    </row>
    <row r="10" spans="1:14" ht="29" x14ac:dyDescent="0.35">
      <c r="A10" s="178">
        <v>2.1</v>
      </c>
      <c r="B10" s="176" t="s">
        <v>149</v>
      </c>
      <c r="C10" s="177"/>
      <c r="D10" s="186"/>
      <c r="E10" s="187"/>
      <c r="F10" s="187"/>
      <c r="G10" s="177"/>
      <c r="H10" s="177"/>
      <c r="I10" s="177"/>
      <c r="J10" s="177"/>
      <c r="K10" s="177"/>
      <c r="L10" s="177"/>
      <c r="M10" s="177"/>
      <c r="N10" s="177"/>
    </row>
    <row r="11" spans="1:14" x14ac:dyDescent="0.35">
      <c r="A11" s="178"/>
      <c r="B11" s="176"/>
      <c r="C11" s="177"/>
      <c r="D11" s="177"/>
      <c r="E11" s="179"/>
      <c r="F11" s="179"/>
      <c r="G11" s="179"/>
      <c r="H11" s="179"/>
      <c r="I11" s="177"/>
      <c r="J11" s="177"/>
      <c r="K11" s="177"/>
      <c r="L11" s="177"/>
      <c r="M11" s="177"/>
      <c r="N11" s="177"/>
    </row>
    <row r="12" spans="1:14" ht="29" x14ac:dyDescent="0.35">
      <c r="A12" s="178">
        <v>2.2000000000000002</v>
      </c>
      <c r="B12" s="176" t="s">
        <v>150</v>
      </c>
      <c r="C12" s="177"/>
      <c r="D12" s="186"/>
      <c r="E12" s="188"/>
      <c r="F12" s="188"/>
      <c r="G12" s="188"/>
      <c r="H12" s="188"/>
      <c r="I12" s="186"/>
      <c r="J12" s="186"/>
      <c r="K12" s="186"/>
      <c r="L12" s="189"/>
      <c r="M12" s="177"/>
      <c r="N12" s="177"/>
    </row>
    <row r="13" spans="1:14" x14ac:dyDescent="0.35">
      <c r="A13" s="178"/>
      <c r="B13" s="176"/>
      <c r="C13" s="177"/>
      <c r="D13" s="177"/>
      <c r="E13" s="179"/>
      <c r="F13" s="179"/>
      <c r="G13" s="179"/>
      <c r="H13" s="179"/>
      <c r="I13" s="177"/>
      <c r="J13" s="177"/>
      <c r="K13" s="177"/>
      <c r="L13" s="177"/>
      <c r="M13" s="177"/>
      <c r="N13" s="177"/>
    </row>
    <row r="14" spans="1:14" ht="30.75" customHeight="1" x14ac:dyDescent="0.35">
      <c r="A14" s="178">
        <v>2.2999999999999998</v>
      </c>
      <c r="B14" s="176" t="s">
        <v>151</v>
      </c>
      <c r="C14" s="177"/>
      <c r="D14" s="186"/>
      <c r="E14" s="190"/>
      <c r="F14" s="190"/>
      <c r="G14" s="190"/>
      <c r="H14" s="190"/>
      <c r="I14" s="187"/>
      <c r="J14" s="187"/>
      <c r="K14" s="186"/>
      <c r="L14" s="177"/>
      <c r="M14" s="177"/>
      <c r="N14" s="177"/>
    </row>
    <row r="15" spans="1:14" x14ac:dyDescent="0.35">
      <c r="A15" s="178"/>
      <c r="B15" s="176"/>
      <c r="C15" s="177"/>
      <c r="D15" s="177"/>
      <c r="E15" s="177"/>
      <c r="F15" s="177"/>
      <c r="G15" s="177"/>
      <c r="H15" s="177"/>
      <c r="I15" s="177"/>
      <c r="J15" s="177"/>
      <c r="K15" s="177"/>
      <c r="L15" s="177"/>
      <c r="M15" s="177"/>
      <c r="N15" s="177"/>
    </row>
    <row r="16" spans="1:14" ht="27" customHeight="1" x14ac:dyDescent="0.35">
      <c r="A16" s="178">
        <v>2.4</v>
      </c>
      <c r="B16" s="176" t="s">
        <v>152</v>
      </c>
      <c r="C16" s="177"/>
      <c r="D16" s="186"/>
      <c r="E16" s="187"/>
      <c r="F16" s="187"/>
      <c r="G16" s="187"/>
      <c r="H16" s="187"/>
      <c r="I16" s="187"/>
      <c r="J16" s="187"/>
      <c r="K16" s="186"/>
      <c r="L16" s="177"/>
      <c r="M16" s="177"/>
      <c r="N16" s="177"/>
    </row>
    <row r="17" spans="1:14" x14ac:dyDescent="0.35">
      <c r="A17" s="178"/>
      <c r="B17" s="176"/>
      <c r="C17" s="177"/>
      <c r="D17" s="189"/>
      <c r="E17" s="189"/>
      <c r="F17" s="189"/>
      <c r="G17" s="189"/>
      <c r="H17" s="189"/>
      <c r="I17" s="189"/>
      <c r="J17" s="189"/>
      <c r="K17" s="189"/>
      <c r="L17" s="177"/>
      <c r="M17" s="177"/>
      <c r="N17" s="177"/>
    </row>
    <row r="18" spans="1:14" ht="18" customHeight="1" x14ac:dyDescent="0.35">
      <c r="A18" s="178">
        <v>2.5</v>
      </c>
      <c r="B18" s="176" t="s">
        <v>218</v>
      </c>
      <c r="C18" s="177"/>
      <c r="D18" s="186"/>
      <c r="E18" s="186"/>
      <c r="F18" s="186"/>
      <c r="G18" s="186"/>
      <c r="H18" s="186"/>
      <c r="I18" s="186"/>
      <c r="J18" s="186"/>
      <c r="K18" s="186"/>
      <c r="L18" s="177"/>
      <c r="M18" s="177"/>
      <c r="N18" s="177"/>
    </row>
    <row r="19" spans="1:14" x14ac:dyDescent="0.35">
      <c r="A19" s="178"/>
      <c r="B19" s="176"/>
      <c r="C19" s="177"/>
      <c r="D19" s="189"/>
      <c r="E19" s="189"/>
      <c r="F19" s="189"/>
      <c r="G19" s="189"/>
      <c r="H19" s="189"/>
      <c r="I19" s="189"/>
      <c r="J19" s="189"/>
      <c r="K19" s="189"/>
      <c r="L19" s="177"/>
      <c r="M19" s="177"/>
      <c r="N19" s="177"/>
    </row>
    <row r="20" spans="1:14" ht="27" customHeight="1" x14ac:dyDescent="0.35">
      <c r="A20" s="178">
        <v>2.6</v>
      </c>
      <c r="B20" s="176" t="s">
        <v>153</v>
      </c>
      <c r="C20" s="177"/>
      <c r="D20" s="177"/>
      <c r="E20" s="177"/>
      <c r="F20" s="189"/>
      <c r="G20" s="187"/>
      <c r="H20" s="187"/>
      <c r="I20" s="186"/>
      <c r="J20" s="186"/>
      <c r="K20" s="186"/>
      <c r="L20" s="177"/>
      <c r="M20" s="177"/>
      <c r="N20" s="177"/>
    </row>
    <row r="21" spans="1:14" x14ac:dyDescent="0.35">
      <c r="A21" s="178"/>
      <c r="B21" s="176"/>
      <c r="C21" s="177"/>
      <c r="D21" s="177"/>
      <c r="E21" s="177"/>
      <c r="F21" s="177"/>
      <c r="G21" s="177"/>
      <c r="H21" s="177"/>
      <c r="I21" s="177"/>
      <c r="J21" s="177"/>
      <c r="K21" s="177"/>
      <c r="L21" s="177"/>
      <c r="M21" s="177"/>
      <c r="N21" s="177"/>
    </row>
    <row r="22" spans="1:14" ht="31.5" customHeight="1" x14ac:dyDescent="0.35">
      <c r="A22" s="178">
        <v>2.7</v>
      </c>
      <c r="B22" s="176" t="s">
        <v>154</v>
      </c>
      <c r="C22" s="177"/>
      <c r="D22" s="189"/>
      <c r="E22" s="189"/>
      <c r="F22" s="189"/>
      <c r="G22" s="189"/>
      <c r="H22" s="189"/>
      <c r="I22" s="186"/>
      <c r="J22" s="187"/>
      <c r="K22" s="187"/>
      <c r="L22" s="187"/>
      <c r="M22" s="187"/>
      <c r="N22" s="177"/>
    </row>
    <row r="23" spans="1:14" x14ac:dyDescent="0.35">
      <c r="A23" s="178"/>
      <c r="B23" s="176"/>
      <c r="C23" s="177"/>
      <c r="D23" s="177"/>
      <c r="E23" s="177"/>
      <c r="F23" s="177"/>
      <c r="G23" s="177"/>
      <c r="H23" s="177"/>
      <c r="I23" s="177"/>
      <c r="J23" s="177"/>
      <c r="K23" s="177"/>
      <c r="L23" s="177"/>
      <c r="M23" s="177"/>
      <c r="N23" s="177"/>
    </row>
    <row r="24" spans="1:14" ht="29" x14ac:dyDescent="0.35">
      <c r="A24" s="178">
        <v>2.8</v>
      </c>
      <c r="B24" s="176" t="s">
        <v>155</v>
      </c>
      <c r="C24" s="177"/>
      <c r="D24" s="177"/>
      <c r="E24" s="177"/>
      <c r="F24" s="177"/>
      <c r="G24" s="177"/>
      <c r="H24" s="177"/>
      <c r="I24" s="177"/>
      <c r="J24" s="186"/>
      <c r="K24" s="186"/>
      <c r="L24" s="186"/>
      <c r="M24" s="186"/>
      <c r="N24" s="177"/>
    </row>
    <row r="25" spans="1:14" x14ac:dyDescent="0.35">
      <c r="A25" s="178"/>
      <c r="B25" s="176"/>
      <c r="C25" s="177"/>
      <c r="D25" s="177"/>
      <c r="E25" s="177"/>
      <c r="F25" s="177"/>
      <c r="G25" s="177"/>
      <c r="H25" s="177"/>
      <c r="I25" s="177"/>
      <c r="J25" s="177"/>
      <c r="K25" s="177"/>
      <c r="L25" s="177"/>
      <c r="M25" s="177"/>
      <c r="N25" s="177"/>
    </row>
    <row r="26" spans="1:14" ht="29" x14ac:dyDescent="0.35">
      <c r="A26" s="178">
        <v>3</v>
      </c>
      <c r="B26" s="175" t="s">
        <v>156</v>
      </c>
      <c r="C26" s="177"/>
      <c r="D26" s="177"/>
      <c r="E26" s="187"/>
      <c r="F26" s="187"/>
      <c r="G26" s="187"/>
      <c r="H26" s="187"/>
      <c r="I26" s="187"/>
      <c r="J26" s="187"/>
      <c r="K26" s="187"/>
      <c r="L26" s="187"/>
      <c r="M26" s="186"/>
      <c r="N26" s="186"/>
    </row>
  </sheetData>
  <mergeCells count="3">
    <mergeCell ref="C3:F3"/>
    <mergeCell ref="G3:J3"/>
    <mergeCell ref="K3:N3"/>
  </mergeCells>
  <pageMargins left="0.7" right="0.7" top="0.75" bottom="0.75" header="0.3" footer="0.3"/>
  <pageSetup paperSize="9" scale="58" orientation="portrait" r:id="rId1"/>
  <colBreaks count="1" manualBreakCount="1">
    <brk id="14" max="24"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6B1D5641750A647B0A35C0CEFCDAF85" ma:contentTypeVersion="9" ma:contentTypeDescription="Create a new document." ma:contentTypeScope="" ma:versionID="590a0432e2cd314dac044225614d41cb">
  <xsd:schema xmlns:xsd="http://www.w3.org/2001/XMLSchema" xmlns:xs="http://www.w3.org/2001/XMLSchema" xmlns:p="http://schemas.microsoft.com/office/2006/metadata/properties" xmlns:ns3="f744dd8e-3fc5-4b83-8476-805cb513ee94" targetNamespace="http://schemas.microsoft.com/office/2006/metadata/properties" ma:root="true" ma:fieldsID="7d71278377e35b707e4ce383042f8366" ns3:_="">
    <xsd:import namespace="f744dd8e-3fc5-4b83-8476-805cb513ee94"/>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44dd8e-3fc5-4b83-8476-805cb513ee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81FA27-7E75-425A-A5EB-A934779265F5}">
  <ds:schemaRefs>
    <ds:schemaRef ds:uri="http://purl.org/dc/dcmitype/"/>
    <ds:schemaRef ds:uri="http://schemas.openxmlformats.org/package/2006/metadata/core-properties"/>
    <ds:schemaRef ds:uri="f744dd8e-3fc5-4b83-8476-805cb513ee94"/>
    <ds:schemaRef ds:uri="http://www.w3.org/XML/1998/namespace"/>
    <ds:schemaRef ds:uri="http://purl.org/dc/elements/1.1/"/>
    <ds:schemaRef ds:uri="http://schemas.microsoft.com/office/2006/documentManagement/types"/>
    <ds:schemaRef ds:uri="http://schemas.microsoft.com/office/infopath/2007/PartnerControl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3E4F64BB-824D-46BA-8A76-613F0E9876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744dd8e-3fc5-4b83-8476-805cb513ee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90927A9-13D2-4A32-8B2F-2B826436B0F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BoQ- Summary-Baidoa</vt:lpstr>
      <vt:lpstr>1.1 Pan Reservoir</vt:lpstr>
      <vt:lpstr>1.2 Solar Pumps</vt:lpstr>
      <vt:lpstr>1.3 Elevated 25m3 RCC Tank</vt:lpstr>
      <vt:lpstr>1.4 Water Point</vt:lpstr>
      <vt:lpstr>1.5 Transmission Lines</vt:lpstr>
      <vt:lpstr>Impl Plan</vt:lpstr>
      <vt:lpstr>'1.1 Pan Reservoir'!Print_Area</vt:lpstr>
      <vt:lpstr>'Impl Plan'!Print_Area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2021-12-15T09:39:18Z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0x010100D6B1D5641750A647B0A35C0CEFCDAF85</vt:lpwstr>
  </property>
</Properties>
</file>